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 DRIVE DATA\Annual Accounts\F.Y. 2021-22\True up\Data Gap\"/>
    </mc:Choice>
  </mc:AlternateContent>
  <bookViews>
    <workbookView xWindow="-120" yWindow="-120" windowWidth="15600" windowHeight="11160"/>
  </bookViews>
  <sheets>
    <sheet name="Interest working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0">'[1]CMA DATA'!#REF!</definedName>
    <definedName name="\p">'[1]CMA DATA'!#REF!</definedName>
    <definedName name="\q" localSheetId="0">'[1]CMA DATA'!#REF!</definedName>
    <definedName name="\q">'[1]CMA DATA'!#REF!</definedName>
    <definedName name="\s" localSheetId="0">'[1]CMA DATA'!#REF!</definedName>
    <definedName name="\s">'[1]CMA DATA'!#REF!</definedName>
    <definedName name="__123Graph_A" localSheetId="0" hidden="1">[2]CE!#REF!</definedName>
    <definedName name="__123Graph_A" hidden="1">[2]CE!#REF!</definedName>
    <definedName name="__123Graph_ASTNPLF" localSheetId="0" hidden="1">[2]CE!#REF!</definedName>
    <definedName name="__123Graph_ASTNPLF" hidden="1">[2]CE!#REF!</definedName>
    <definedName name="__123Graph_B" localSheetId="0" hidden="1">[2]CE!#REF!</definedName>
    <definedName name="__123Graph_B" hidden="1">[2]CE!#REF!</definedName>
    <definedName name="__123Graph_BSTNPLF" localSheetId="0" hidden="1">[2]CE!#REF!</definedName>
    <definedName name="__123Graph_BSTNPLF" hidden="1">[2]CE!#REF!</definedName>
    <definedName name="__123Graph_C" localSheetId="0" hidden="1">[2]CE!#REF!</definedName>
    <definedName name="__123Graph_C" hidden="1">[2]CE!#REF!</definedName>
    <definedName name="__123Graph_CSTNPLF" localSheetId="0" hidden="1">[2]CE!#REF!</definedName>
    <definedName name="__123Graph_CSTNPLF" hidden="1">[2]CE!#REF!</definedName>
    <definedName name="__123Graph_X" localSheetId="0" hidden="1">[2]CE!#REF!</definedName>
    <definedName name="__123Graph_X" hidden="1">[2]CE!#REF!</definedName>
    <definedName name="__123Graph_XSTNPLF" localSheetId="0" hidden="1">[2]CE!#REF!</definedName>
    <definedName name="__123Graph_XSTNPLF" hidden="1">[2]CE!#REF!</definedName>
    <definedName name="_brh1" localSheetId="0" hidden="1">{"'Sheet1'!$A$4386:$N$4591"}</definedName>
    <definedName name="_brh1" hidden="1">{"'Sheet1'!$A$4386:$N$4591"}</definedName>
    <definedName name="_Fill" localSheetId="0" hidden="1">#REF!</definedName>
    <definedName name="_Fill" hidden="1">#REF!</definedName>
    <definedName name="_Order1" hidden="1">255</definedName>
    <definedName name="_SCH6" localSheetId="0">'[3]04REL'!#REF!</definedName>
    <definedName name="_SCH6">'[3]04REL'!#REF!</definedName>
    <definedName name="A" localSheetId="0">#REF!</definedName>
    <definedName name="A">#REF!</definedName>
    <definedName name="aaas" localSheetId="0" hidden="1">{"'Sheet1'!$A$4386:$N$4591"}</definedName>
    <definedName name="aaas" hidden="1">{"'Sheet1'!$A$4386:$N$4591"}</definedName>
    <definedName name="acp" localSheetId="0" hidden="1">{"'Sheet1'!$A$4386:$N$4591"}</definedName>
    <definedName name="acp" hidden="1">{"'Sheet1'!$A$4386:$N$4591"}</definedName>
    <definedName name="ADL.63">[4]Addl.40!$A$38:$I$284</definedName>
    <definedName name="asp" localSheetId="0" hidden="1">{"'Sheet1'!$A$4386:$N$4591"}</definedName>
    <definedName name="asp" hidden="1">{"'Sheet1'!$A$4386:$N$4591"}</definedName>
    <definedName name="bbbbb" localSheetId="0" hidden="1">{"'Sheet1'!$A$4386:$N$4591"}</definedName>
    <definedName name="bbbbb" hidden="1">{"'Sheet1'!$A$4386:$N$4591"}</definedName>
    <definedName name="brh" localSheetId="0" hidden="1">{"'Sheet1'!$A$4386:$N$4591"}</definedName>
    <definedName name="brh" hidden="1">{"'Sheet1'!$A$4386:$N$4591"}</definedName>
    <definedName name="Critical">[5]Lookups!$C$2:$C$4</definedName>
    <definedName name="D">#N/A</definedName>
    <definedName name="ddddddddd" localSheetId="0" hidden="1">{"'Sheet1'!$A$4386:$N$4591"}</definedName>
    <definedName name="ddddddddd" hidden="1">{"'Sheet1'!$A$4386:$N$4591"}</definedName>
    <definedName name="dfdfdfdf" localSheetId="0" hidden="1">{"'Sheet1'!$A$4386:$N$4591"}</definedName>
    <definedName name="dfdfdfdf" hidden="1">{"'Sheet1'!$A$4386:$N$4591"}</definedName>
    <definedName name="dpc">'[6]dpc cost'!$D$1</definedName>
    <definedName name="E_315MVA_Addl_Page1" localSheetId="0">#REF!</definedName>
    <definedName name="E_315MVA_Addl_Page1">#REF!</definedName>
    <definedName name="E_315MVA_Addl_Page2" localSheetId="0">#REF!</definedName>
    <definedName name="E_315MVA_Addl_Page2">#REF!</definedName>
    <definedName name="Excel_BuiltIn__FilterDatabase_10_10" localSheetId="0">'[7]66 KV BHEL 3ARS SF6'!#REF!</definedName>
    <definedName name="Excel_BuiltIn__FilterDatabase_10_10">'[7]66 KV BHEL 3ARS SF6'!#REF!</definedName>
    <definedName name="Excel_BuiltIn__FilterDatabase_10_11" localSheetId="0">'[7]66 KV BHEL 3ARS SF6'!#REF!</definedName>
    <definedName name="Excel_BuiltIn__FilterDatabase_10_11">'[7]66 KV BHEL 3ARS SF6'!#REF!</definedName>
    <definedName name="Excel_BuiltIn__FilterDatabase_10_12_10" localSheetId="0">'[7]66 KV BHEL 3ARS SF6'!#REF!</definedName>
    <definedName name="Excel_BuiltIn__FilterDatabase_10_12_10">'[7]66 KV BHEL 3ARS SF6'!#REF!</definedName>
    <definedName name="Excel_BuiltIn__FilterDatabase_10_12_11" localSheetId="0">'[7]66 KV BHEL 3ARS SF6'!#REF!</definedName>
    <definedName name="Excel_BuiltIn__FilterDatabase_10_12_11">'[7]66 KV BHEL 3ARS SF6'!#REF!</definedName>
    <definedName name="Excel_BuiltIn__FilterDatabase_10_12_16" localSheetId="0">'[8]66 KV BHEL 3ARS SF6'!#REF!</definedName>
    <definedName name="Excel_BuiltIn__FilterDatabase_10_12_16">'[8]66 KV BHEL 3ARS SF6'!#REF!</definedName>
    <definedName name="Excel_BuiltIn__FilterDatabase_10_12_22" localSheetId="0">'[8]66 KV BHEL 3ARS SF6'!#REF!</definedName>
    <definedName name="Excel_BuiltIn__FilterDatabase_10_12_22">'[8]66 KV BHEL 3ARS SF6'!#REF!</definedName>
    <definedName name="Excel_BuiltIn__FilterDatabase_10_12_25" localSheetId="0">'[8]66 KV BHEL 3ARS SF6'!#REF!</definedName>
    <definedName name="Excel_BuiltIn__FilterDatabase_10_12_25">'[8]66 KV BHEL 3ARS SF6'!#REF!</definedName>
    <definedName name="Excel_BuiltIn__FilterDatabase_10_12_26" localSheetId="0">'[8]66 KV BHEL 3ARS SF6'!#REF!</definedName>
    <definedName name="Excel_BuiltIn__FilterDatabase_10_12_26">'[8]66 KV BHEL 3ARS SF6'!#REF!</definedName>
    <definedName name="Excel_BuiltIn__FilterDatabase_10_12_27" localSheetId="0">'[8]66 KV BHEL 3ARS SF6'!#REF!</definedName>
    <definedName name="Excel_BuiltIn__FilterDatabase_10_12_27">'[8]66 KV BHEL 3ARS SF6'!#REF!</definedName>
    <definedName name="Excel_BuiltIn__FilterDatabase_10_12_6" localSheetId="0">'[9]66 KV BHEL 3ARS SF6'!#REF!</definedName>
    <definedName name="Excel_BuiltIn__FilterDatabase_10_12_6">'[9]66 KV BHEL 3ARS SF6'!#REF!</definedName>
    <definedName name="Excel_BuiltIn__FilterDatabase_10_12_7" localSheetId="0">'[7]66 KV BHEL 3ARS SF6'!#REF!</definedName>
    <definedName name="Excel_BuiltIn__FilterDatabase_10_12_7">'[7]66 KV BHEL 3ARS SF6'!#REF!</definedName>
    <definedName name="Excel_BuiltIn__FilterDatabase_10_12_9" localSheetId="0">'[7]66 KV BHEL 3ARS SF6'!#REF!</definedName>
    <definedName name="Excel_BuiltIn__FilterDatabase_10_12_9">'[7]66 KV BHEL 3ARS SF6'!#REF!</definedName>
    <definedName name="Excel_BuiltIn__FilterDatabase_10_16" localSheetId="0">'[8]66 KV BHEL 3ARS SF6'!#REF!</definedName>
    <definedName name="Excel_BuiltIn__FilterDatabase_10_16">'[8]66 KV BHEL 3ARS SF6'!#REF!</definedName>
    <definedName name="Excel_BuiltIn__FilterDatabase_10_22" localSheetId="0">'[8]66 KV BHEL 3ARS SF6'!#REF!</definedName>
    <definedName name="Excel_BuiltIn__FilterDatabase_10_22">'[8]66 KV BHEL 3ARS SF6'!#REF!</definedName>
    <definedName name="Excel_BuiltIn__FilterDatabase_10_25" localSheetId="0">'[8]66 KV BHEL 3ARS SF6'!#REF!</definedName>
    <definedName name="Excel_BuiltIn__FilterDatabase_10_25">'[8]66 KV BHEL 3ARS SF6'!#REF!</definedName>
    <definedName name="Excel_BuiltIn__FilterDatabase_10_26" localSheetId="0">'[8]66 KV BHEL 3ARS SF6'!#REF!</definedName>
    <definedName name="Excel_BuiltIn__FilterDatabase_10_26">'[8]66 KV BHEL 3ARS SF6'!#REF!</definedName>
    <definedName name="Excel_BuiltIn__FilterDatabase_10_27" localSheetId="0">'[8]66 KV BHEL 3ARS SF6'!#REF!</definedName>
    <definedName name="Excel_BuiltIn__FilterDatabase_10_27">'[8]66 KV BHEL 3ARS SF6'!#REF!</definedName>
    <definedName name="Excel_BuiltIn__FilterDatabase_10_6" localSheetId="0">'[10]66 KV BHEL 3ARS SF6'!#REF!</definedName>
    <definedName name="Excel_BuiltIn__FilterDatabase_10_6">'[10]66 KV BHEL 3ARS SF6'!#REF!</definedName>
    <definedName name="Excel_BuiltIn__FilterDatabase_10_7" localSheetId="0">'[7]66 KV BHEL 3ARS SF6'!#REF!</definedName>
    <definedName name="Excel_BuiltIn__FilterDatabase_10_7">'[7]66 KV BHEL 3ARS SF6'!#REF!</definedName>
    <definedName name="Excel_BuiltIn__FilterDatabase_10_9" localSheetId="0">'[7]66 KV BHEL 3ARS SF6'!#REF!</definedName>
    <definedName name="Excel_BuiltIn__FilterDatabase_10_9">'[7]66 KV BHEL 3ARS SF6'!#REF!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5" localSheetId="0">#REF!</definedName>
    <definedName name="Excel_BuiltIn__FilterDatabase_15">#REF!</definedName>
    <definedName name="Excel_BuiltIn__FilterDatabase_19" localSheetId="0">#REF!</definedName>
    <definedName name="Excel_BuiltIn__FilterDatabase_19">#REF!</definedName>
    <definedName name="Excel_BuiltIn__FilterDatabase_3" localSheetId="0">#REF!</definedName>
    <definedName name="Excel_BuiltIn__FilterDatabase_3">#REF!</definedName>
    <definedName name="Excel_BuiltIn__FilterDatabase_5" localSheetId="0">'[11]1_4'!#REF!</definedName>
    <definedName name="Excel_BuiltIn__FilterDatabase_5">'[11]1_4'!#REF!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9_10" localSheetId="0">'[7]132 KV 3ARS BHEL SF6'!#REF!</definedName>
    <definedName name="Excel_BuiltIn__FilterDatabase_9_10">'[7]132 KV 3ARS BHEL SF6'!#REF!</definedName>
    <definedName name="Excel_BuiltIn__FilterDatabase_9_11_10" localSheetId="0">'[7]132 KV 3ARS BHEL SF6'!#REF!</definedName>
    <definedName name="Excel_BuiltIn__FilterDatabase_9_11_10">'[7]132 KV 3ARS BHEL SF6'!#REF!</definedName>
    <definedName name="Excel_BuiltIn__FilterDatabase_9_11_11" localSheetId="0">'[7]132 KV 3ARS BHEL SF6'!#REF!</definedName>
    <definedName name="Excel_BuiltIn__FilterDatabase_9_11_11">'[7]132 KV 3ARS BHEL SF6'!#REF!</definedName>
    <definedName name="Excel_BuiltIn__FilterDatabase_9_11_16" localSheetId="0">'[8]132 KV 3ARS BHEL SF6'!#REF!</definedName>
    <definedName name="Excel_BuiltIn__FilterDatabase_9_11_16">'[8]132 KV 3ARS BHEL SF6'!#REF!</definedName>
    <definedName name="Excel_BuiltIn__FilterDatabase_9_11_22" localSheetId="0">'[8]132 KV 3ARS BHEL SF6'!#REF!</definedName>
    <definedName name="Excel_BuiltIn__FilterDatabase_9_11_22">'[8]132 KV 3ARS BHEL SF6'!#REF!</definedName>
    <definedName name="Excel_BuiltIn__FilterDatabase_9_11_25" localSheetId="0">'[8]132 KV 3ARS BHEL SF6'!#REF!</definedName>
    <definedName name="Excel_BuiltIn__FilterDatabase_9_11_25">'[8]132 KV 3ARS BHEL SF6'!#REF!</definedName>
    <definedName name="Excel_BuiltIn__FilterDatabase_9_11_26" localSheetId="0">'[8]132 KV 3ARS BHEL SF6'!#REF!</definedName>
    <definedName name="Excel_BuiltIn__FilterDatabase_9_11_26">'[8]132 KV 3ARS BHEL SF6'!#REF!</definedName>
    <definedName name="Excel_BuiltIn__FilterDatabase_9_11_27" localSheetId="0">'[8]132 KV 3ARS BHEL SF6'!#REF!</definedName>
    <definedName name="Excel_BuiltIn__FilterDatabase_9_11_27">'[8]132 KV 3ARS BHEL SF6'!#REF!</definedName>
    <definedName name="Excel_BuiltIn__FilterDatabase_9_11_6" localSheetId="0">'[9]132 KV 3ARS BHEL SF6'!#REF!</definedName>
    <definedName name="Excel_BuiltIn__FilterDatabase_9_11_6">'[9]132 KV 3ARS BHEL SF6'!#REF!</definedName>
    <definedName name="Excel_BuiltIn__FilterDatabase_9_11_7" localSheetId="0">'[7]132 KV 3ARS BHEL SF6'!#REF!</definedName>
    <definedName name="Excel_BuiltIn__FilterDatabase_9_11_7">'[7]132 KV 3ARS BHEL SF6'!#REF!</definedName>
    <definedName name="Excel_BuiltIn__FilterDatabase_9_11_9" localSheetId="0">'[7]132 KV 3ARS BHEL SF6'!#REF!</definedName>
    <definedName name="Excel_BuiltIn__FilterDatabase_9_11_9">'[7]132 KV 3ARS BHEL SF6'!#REF!</definedName>
    <definedName name="Excel_BuiltIn__FilterDatabase_9_16" localSheetId="0">'[8]132 KV 3ARS BHEL SF6'!#REF!</definedName>
    <definedName name="Excel_BuiltIn__FilterDatabase_9_16">'[8]132 KV 3ARS BHEL SF6'!#REF!</definedName>
    <definedName name="Excel_BuiltIn__FilterDatabase_9_22" localSheetId="0">'[8]132 KV 3ARS BHEL SF6'!#REF!</definedName>
    <definedName name="Excel_BuiltIn__FilterDatabase_9_22">'[8]132 KV 3ARS BHEL SF6'!#REF!</definedName>
    <definedName name="Excel_BuiltIn__FilterDatabase_9_25" localSheetId="0">'[8]132 KV 3ARS BHEL SF6'!#REF!</definedName>
    <definedName name="Excel_BuiltIn__FilterDatabase_9_25">'[8]132 KV 3ARS BHEL SF6'!#REF!</definedName>
    <definedName name="Excel_BuiltIn__FilterDatabase_9_26" localSheetId="0">'[8]132 KV 3ARS BHEL SF6'!#REF!</definedName>
    <definedName name="Excel_BuiltIn__FilterDatabase_9_26">'[8]132 KV 3ARS BHEL SF6'!#REF!</definedName>
    <definedName name="Excel_BuiltIn__FilterDatabase_9_27" localSheetId="0">'[8]132 KV 3ARS BHEL SF6'!#REF!</definedName>
    <definedName name="Excel_BuiltIn__FilterDatabase_9_27">'[8]132 KV 3ARS BHEL SF6'!#REF!</definedName>
    <definedName name="Excel_BuiltIn__FilterDatabase_9_6" localSheetId="0">'[10]132 KV 3ARS BHEL SF6'!#REF!</definedName>
    <definedName name="Excel_BuiltIn__FilterDatabase_9_6">'[10]132 KV 3ARS BHEL SF6'!#REF!</definedName>
    <definedName name="Excel_BuiltIn__FilterDatabase_9_7" localSheetId="0">'[7]132 KV 3ARS BHEL SF6'!#REF!</definedName>
    <definedName name="Excel_BuiltIn__FilterDatabase_9_7">'[7]132 KV 3ARS BHEL SF6'!#REF!</definedName>
    <definedName name="Excel_BuiltIn__FilterDatabase_9_9" localSheetId="0">'[7]132 KV 3ARS BHEL SF6'!#REF!</definedName>
    <definedName name="Excel_BuiltIn__FilterDatabase_9_9">'[7]132 KV 3ARS BHEL SF6'!#REF!</definedName>
    <definedName name="Excel_BuiltIn_Print_Area_23" localSheetId="0">'[11]8_1'!#REF!</definedName>
    <definedName name="Excel_BuiltIn_Print_Area_23">'[11]8_1'!#REF!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ffff" localSheetId="0" hidden="1">{"'Sheet1'!$A$4386:$N$4591"}</definedName>
    <definedName name="ffff" hidden="1">{"'Sheet1'!$A$4386:$N$4591"}</definedName>
    <definedName name="Fuel_Exp_CY" localSheetId="0">#REF!</definedName>
    <definedName name="Fuel_Exp_CY">#REF!</definedName>
    <definedName name="Fuel_Exp_EY" localSheetId="0">#REF!</definedName>
    <definedName name="Fuel_Exp_EY">#REF!</definedName>
    <definedName name="Fuel_Exp_PY" localSheetId="0">#REF!</definedName>
    <definedName name="Fuel_Exp_PY">#REF!</definedName>
    <definedName name="G" localSheetId="0">'[1]CMA DATA'!#REF!</definedName>
    <definedName name="G">'[1]CMA DATA'!#REF!</definedName>
    <definedName name="gdl" localSheetId="0" hidden="1">{"'Sheet1'!$A$4386:$N$4591"}</definedName>
    <definedName name="gdl" hidden="1">{"'Sheet1'!$A$4386:$N$4591"}</definedName>
    <definedName name="gggggg" localSheetId="0" hidden="1">{"'Sheet1'!$A$4386:$N$4591"}</definedName>
    <definedName name="gggggg" hidden="1">{"'Sheet1'!$A$4386:$N$4591"}</definedName>
    <definedName name="H" localSheetId="0" hidden="1">{"'Sheet1'!$A$4386:$N$4591"}</definedName>
    <definedName name="H" hidden="1">{"'Sheet1'!$A$4386:$N$4591"}</definedName>
    <definedName name="hhhhhhhhhh" localSheetId="0" hidden="1">{"'Sheet1'!$A$4386:$N$4591"}</definedName>
    <definedName name="hhhhhhhhhh" hidden="1">{"'Sheet1'!$A$4386:$N$4591"}</definedName>
    <definedName name="hltl" localSheetId="0" hidden="1">{"'Sheet1'!$A$4386:$N$4591"}</definedName>
    <definedName name="hltl" hidden="1">{"'Sheet1'!$A$4386:$N$4591"}</definedName>
    <definedName name="HTML_CodePage" hidden="1">1252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Intt_Charge_cY" localSheetId="0">#REF!,#REF!</definedName>
    <definedName name="Intt_Charge_cY">#REF!,#REF!</definedName>
    <definedName name="Intt_Charge_cy_1">'[12]A 3.7'!$H$35,'[12]A 3.7'!$H$44</definedName>
    <definedName name="Intt_Charge_eY" localSheetId="0">#REF!,#REF!</definedName>
    <definedName name="Intt_Charge_eY">#REF!,#REF!</definedName>
    <definedName name="Intt_Charge_ey_1">'[12]A 3.7'!$I$35,'[12]A 3.7'!$I$44</definedName>
    <definedName name="Intt_Charge_PY" localSheetId="0">#REF!,#REF!</definedName>
    <definedName name="Intt_Charge_PY">#REF!,#REF!</definedName>
    <definedName name="Intt_Charge_py_1">'[12]A 3.7'!$G$35,'[12]A 3.7'!$G$44</definedName>
    <definedName name="K2000_">#N/A</definedName>
    <definedName name="kkkkkkk" localSheetId="0" hidden="1">{"'Sheet1'!$A$4386:$N$4591"}</definedName>
    <definedName name="kkkkkkk" hidden="1">{"'Sheet1'!$A$4386:$N$4591"}</definedName>
    <definedName name="klklklkllllll" localSheetId="0" hidden="1">{"'Sheet1'!$A$4386:$N$4591"}</definedName>
    <definedName name="klklklkllllll" hidden="1">{"'Sheet1'!$A$4386:$N$4591"}</definedName>
    <definedName name="lllll" localSheetId="0" hidden="1">{"'Sheet1'!$A$4386:$N$4591"}</definedName>
    <definedName name="lllll" hidden="1">{"'Sheet1'!$A$4386:$N$4591"}</definedName>
    <definedName name="lllllllll" localSheetId="0" hidden="1">{"'Sheet1'!$A$4386:$N$4591"}</definedName>
    <definedName name="lllllllll" hidden="1">{"'Sheet1'!$A$4386:$N$4591"}</definedName>
    <definedName name="meh" localSheetId="0" hidden="1">{"'Sheet1'!$A$4386:$N$4591"}</definedName>
    <definedName name="meh" hidden="1">{"'Sheet1'!$A$4386:$N$4591"}</definedName>
    <definedName name="mmmmm" localSheetId="0" hidden="1">{"'Sheet1'!$A$4386:$N$4591"}</definedName>
    <definedName name="mmmmm" hidden="1">{"'Sheet1'!$A$4386:$N$4591"}</definedName>
    <definedName name="mtnl" localSheetId="0" hidden="1">{"'Sheet1'!$A$4386:$N$4591"}</definedName>
    <definedName name="mtnl" hidden="1">{"'Sheet1'!$A$4386:$N$4591"}</definedName>
    <definedName name="Name_of_Lines">'[13]Name of Lines'!$A$1:$A$51</definedName>
    <definedName name="new" localSheetId="0" hidden="1">[14]CE!#REF!</definedName>
    <definedName name="new" hidden="1">[14]CE!#REF!</definedName>
    <definedName name="oplkiu" localSheetId="0" hidden="1">{"'Sheet1'!$A$4386:$N$4591"}</definedName>
    <definedName name="oplkiu" hidden="1">{"'Sheet1'!$A$4386:$N$4591"}</definedName>
    <definedName name="Pop_Ratio" localSheetId="0">#REF!</definedName>
    <definedName name="Pop_Ratio">#REF!</definedName>
    <definedName name="_xlnm.Print_Area" localSheetId="0">'Interest working'!$A$1:$H$101</definedName>
    <definedName name="q">'[15]A 3.7'!$I$35,'[15]A 3.7'!$I$44</definedName>
    <definedName name="qqqqq" localSheetId="0" hidden="1">{"'Sheet1'!$A$4386:$N$4591"}</definedName>
    <definedName name="qqqqq" hidden="1">{"'Sheet1'!$A$4386:$N$4591"}</definedName>
    <definedName name="qwqwqwwe" localSheetId="0" hidden="1">{"'Sheet1'!$A$4386:$N$4591"}</definedName>
    <definedName name="qwqwqwwe" hidden="1">{"'Sheet1'!$A$4386:$N$4591"}</definedName>
    <definedName name="rgrgrgrgrgrhg" localSheetId="0" hidden="1">{"'Sheet1'!$A$4386:$N$4591"}</definedName>
    <definedName name="rgrgrgrgrgrhg" hidden="1">{"'Sheet1'!$A$4386:$N$4591"}</definedName>
    <definedName name="rrrrrrr" localSheetId="0" hidden="1">{"'Sheet1'!$A$4386:$N$4591"}</definedName>
    <definedName name="rrrrrrr" hidden="1">{"'Sheet1'!$A$4386:$N$4591"}</definedName>
    <definedName name="shft1">[6]SUMMERY!$P$1</definedName>
    <definedName name="shftI">[16]SUMMERY!$P$1</definedName>
    <definedName name="sjp" localSheetId="0" hidden="1">{"'Sheet1'!$A$4386:$N$4591"}</definedName>
    <definedName name="sjp" hidden="1">{"'Sheet1'!$A$4386:$N$4591"}</definedName>
    <definedName name="sssss" localSheetId="0" hidden="1">{"'Sheet1'!$A$4386:$N$4591"}</definedName>
    <definedName name="sssss" hidden="1">{"'Sheet1'!$A$4386:$N$4591"}</definedName>
    <definedName name="SUPPLIER">[17]LOOKUPS!$E$2:$E$60</definedName>
    <definedName name="TableName">"Dummy"</definedName>
    <definedName name="TaxTV">10%</definedName>
    <definedName name="TaxXL">5%</definedName>
    <definedName name="ukukukuk" localSheetId="0" hidden="1">{"'Sheet1'!$A$4386:$N$4591"}</definedName>
    <definedName name="ukukukuk" hidden="1">{"'Sheet1'!$A$4386:$N$4591"}</definedName>
    <definedName name="x" localSheetId="0">#REF!</definedName>
    <definedName name="x">#REF!</definedName>
    <definedName name="X1_" localSheetId="0">#REF!</definedName>
    <definedName name="X1_">#REF!</definedName>
    <definedName name="xxxx" localSheetId="0" hidden="1">[18]CE!#REF!</definedName>
    <definedName name="xxxx" hidden="1">[18]CE!#REF!</definedName>
    <definedName name="YEAR" localSheetId="0">#REF!</definedName>
    <definedName name="YEAR">#REF!</definedName>
    <definedName name="Year1" localSheetId="0">#REF!</definedName>
    <definedName name="Year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8" l="1"/>
  <c r="D21" i="18" s="1"/>
  <c r="D22" i="18" s="1"/>
  <c r="E97" i="18"/>
  <c r="D90" i="18"/>
  <c r="D89" i="18"/>
  <c r="A89" i="18"/>
  <c r="I86" i="18"/>
  <c r="D82" i="18"/>
  <c r="D83" i="18" s="1"/>
  <c r="I81" i="18"/>
  <c r="I79" i="18"/>
  <c r="A79" i="18"/>
  <c r="D73" i="18"/>
  <c r="D72" i="18"/>
  <c r="I82" i="18" s="1"/>
  <c r="A69" i="18"/>
  <c r="D62" i="18"/>
  <c r="A58" i="18"/>
  <c r="D50" i="18"/>
  <c r="D51" i="18" s="1"/>
  <c r="I48" i="18"/>
  <c r="A48" i="18"/>
  <c r="D40" i="18"/>
  <c r="D41" i="18" s="1"/>
  <c r="D42" i="18" s="1"/>
  <c r="A38" i="18"/>
  <c r="D31" i="18"/>
  <c r="D32" i="18" s="1"/>
  <c r="D25" i="18"/>
  <c r="D94" i="18" s="1"/>
  <c r="A18" i="18"/>
  <c r="D11" i="18"/>
  <c r="D12" i="18" s="1"/>
  <c r="A10" i="18"/>
  <c r="A8" i="18"/>
  <c r="I89" i="18" l="1"/>
  <c r="D99" i="18"/>
  <c r="D101" i="18" s="1"/>
  <c r="I51" i="18"/>
  <c r="I83" i="18" s="1"/>
  <c r="I92" i="18" s="1"/>
  <c r="D92" i="18"/>
  <c r="I93" i="18" s="1"/>
  <c r="I50" i="18"/>
  <c r="I91" i="18" s="1"/>
  <c r="D91" i="18"/>
  <c r="I55" i="18"/>
  <c r="I94" i="18" s="1"/>
  <c r="D52" i="18"/>
  <c r="D93" i="18" l="1"/>
  <c r="D95" i="18" l="1"/>
  <c r="D97" i="18" s="1"/>
</calcChain>
</file>

<file path=xl/sharedStrings.xml><?xml version="1.0" encoding="utf-8"?>
<sst xmlns="http://schemas.openxmlformats.org/spreadsheetml/2006/main" count="167" uniqueCount="43">
  <si>
    <t>G</t>
  </si>
  <si>
    <t>Interest &amp; Finance Charges / Interest Expenses</t>
  </si>
  <si>
    <t xml:space="preserve">Sr. No. </t>
  </si>
  <si>
    <t>Source of Loan</t>
  </si>
  <si>
    <t>Legend</t>
  </si>
  <si>
    <t>True-Up Year 
(FY 2021-22)</t>
  </si>
  <si>
    <t>April-March (Audited)</t>
  </si>
  <si>
    <t>R-APDRP Part-A</t>
  </si>
  <si>
    <t>Opening Balance of Loan</t>
  </si>
  <si>
    <t>A2</t>
  </si>
  <si>
    <t>Addition of Loan during the year</t>
  </si>
  <si>
    <t>B2</t>
  </si>
  <si>
    <t>Loan Repayment during the year</t>
  </si>
  <si>
    <t>C2</t>
  </si>
  <si>
    <t>Closing Balance of Loan</t>
  </si>
  <si>
    <t>D2=A2+B2-C2</t>
  </si>
  <si>
    <t>Average Loan Balance</t>
  </si>
  <si>
    <t>E2=(A2+D2)/2</t>
  </si>
  <si>
    <t>Applicable Rate of Interest as on 1st April of the Financial Year</t>
  </si>
  <si>
    <t>F2</t>
  </si>
  <si>
    <t>Applicable Rate of Interest as on End of the Financial Year</t>
  </si>
  <si>
    <t>G2</t>
  </si>
  <si>
    <t>Interest Amount Paid in Rs. Crore</t>
  </si>
  <si>
    <t>H2</t>
  </si>
  <si>
    <t>R-APDRP Part-B</t>
  </si>
  <si>
    <t>SCADA [OLD]</t>
  </si>
  <si>
    <t>R-APDRP Part-B [NEW]</t>
  </si>
  <si>
    <t>PFC-MGVCL [RAPDRP-SCADA-B-NEW]</t>
  </si>
  <si>
    <t>BOB - NEF SCHEME</t>
  </si>
  <si>
    <t>APDRP LOAN</t>
  </si>
  <si>
    <t>ADB PRG. &amp; PROG. LOAN</t>
  </si>
  <si>
    <t>TOTAL</t>
  </si>
  <si>
    <t>Total Interest Amount Paid in Rs. Crore [for all the sources]</t>
  </si>
  <si>
    <t>Effective Wt. Avg. Rate of Interest</t>
  </si>
  <si>
    <t>H=G/E*100</t>
  </si>
  <si>
    <t>Total Interest Amount Paid in Rs.</t>
  </si>
  <si>
    <t>Gross Interest Expenses</t>
  </si>
  <si>
    <t>Less : Expenses Capitalised</t>
  </si>
  <si>
    <t>Net Interest Expenses</t>
  </si>
  <si>
    <t>Remarks</t>
  </si>
  <si>
    <t>The payment has been made on monthly basis as per demand raised by PFC after due scrutiny.</t>
  </si>
  <si>
    <t>The payment has been made on monthly EMI. However, the Term loan has been fully paid during F.Y.2021-22.</t>
  </si>
  <si>
    <t xml:space="preserve">The payment has been made on yearly EMI.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</si>
</sst>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_)"/>
    <numFmt numFmtId="166" formatCode="&quot;ß&quot;#,##0.00_);\(&quot;ß&quot;#,##0.00\)"/>
    <numFmt numFmtId="167" formatCode="&quot;$&quot;#,##0_);\(&quot;$&quot;#,##0\)"/>
    <numFmt numFmtId="168" formatCode="_-* #,##0.00_-;\-* #,##0.00_-;_-* &quot;-&quot;??_-;_-@_-"/>
    <numFmt numFmtId="169" formatCode="0.00_);\(0.00\)"/>
    <numFmt numFmtId="170" formatCode="_(&quot;$&quot;* #,##0.00_);_(&quot;$&quot;* \(#,##0.00\);_(&quot;$&quot;* &quot;-&quot;??_);_(@_)"/>
    <numFmt numFmtId="171" formatCode="&quot;$&quot;#,##0.00;[Red]\-&quot;$&quot;#,##0.00"/>
    <numFmt numFmtId="172" formatCode="_-* #,##0.00\ &quot;€&quot;_-;\-* #,##0.00\ &quot;€&quot;_-;_-* &quot;-&quot;??\ &quot;€&quot;_-;_-@_-"/>
    <numFmt numFmtId="173" formatCode="_-* #,##0\ _F_-;\-* #,##0\ _F_-;_-* &quot;-&quot;\ _F_-;_-@_-"/>
    <numFmt numFmtId="174" formatCode="_-* #,##0.00\ _F_-;\-* #,##0.00\ _F_-;_-* &quot;-&quot;??\ _F_-;_-@_-"/>
    <numFmt numFmtId="175" formatCode="#,##0.00000000;[Red]\-#,##0.00000000"/>
    <numFmt numFmtId="176" formatCode="_ &quot;Fr.&quot;\ * #,##0_ ;_ &quot;Fr.&quot;\ * \-#,##0_ ;_ &quot;Fr.&quot;\ * &quot;-&quot;_ ;_ @_ "/>
    <numFmt numFmtId="177" formatCode="_ &quot;Fr.&quot;\ * #,##0.00_ ;_ &quot;Fr.&quot;\ * \-#,##0.00_ ;_ &quot;Fr.&quot;\ * &quot;-&quot;??_ ;_ @_ 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&quot;\&quot;#,##0.00;[Red]&quot;\&quot;\-#,##0.00"/>
    <numFmt numFmtId="181" formatCode="&quot;\&quot;#,##0;[Red]&quot;\&quot;\-#,##0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0"/>
      <name val="Helv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  <charset val="1"/>
    </font>
    <font>
      <sz val="11"/>
      <name val="‚l‚r ‚oƒSƒVƒbƒN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7"/>
      <name val="Helv"/>
    </font>
    <font>
      <b/>
      <sz val="10"/>
      <name val="MS Sans Serif"/>
      <family val="2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8"/>
      <name val="Arial"/>
      <family val="2"/>
    </font>
    <font>
      <u/>
      <sz val="11"/>
      <color indexed="12"/>
      <name val="Calibri"/>
      <family val="2"/>
    </font>
    <font>
      <sz val="10"/>
      <name val="Courier"/>
      <family val="3"/>
    </font>
    <font>
      <sz val="10"/>
      <name val="Times New Roman"/>
      <family val="1"/>
    </font>
    <font>
      <sz val="12"/>
      <name val="Bookman Old Style"/>
      <family val="1"/>
    </font>
    <font>
      <sz val="7"/>
      <color indexed="10"/>
      <name val="Helv"/>
    </font>
    <font>
      <b/>
      <sz val="12"/>
      <color indexed="9"/>
      <name val="Arial"/>
      <family val="2"/>
    </font>
    <font>
      <b/>
      <sz val="18"/>
      <color indexed="62"/>
      <name val="Cambria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90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9" fillId="0" borderId="3"/>
    <xf numFmtId="164" fontId="8" fillId="0" borderId="0" applyFont="0" applyFill="0" applyBorder="0" applyAlignment="0" applyProtection="0"/>
    <xf numFmtId="0" fontId="9" fillId="0" borderId="3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38" fontId="12" fillId="22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10" fontId="12" fillId="23" borderId="9" applyNumberFormat="0" applyBorder="0" applyAlignment="0" applyProtection="0"/>
    <xf numFmtId="0" fontId="18" fillId="0" borderId="10" applyNumberFormat="0" applyFill="0" applyAlignment="0" applyProtection="0"/>
    <xf numFmtId="0" fontId="19" fillId="24" borderId="0" applyNumberFormat="0" applyBorder="0" applyAlignment="0" applyProtection="0"/>
    <xf numFmtId="37" fontId="20" fillId="0" borderId="0"/>
    <xf numFmtId="165" fontId="21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25" borderId="11" applyNumberFormat="0" applyFont="0" applyAlignment="0" applyProtection="0"/>
    <xf numFmtId="0" fontId="23" fillId="20" borderId="12" applyNumberFormat="0" applyAlignment="0" applyProtection="0"/>
    <xf numFmtId="1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4" fontId="24" fillId="26" borderId="12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9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30" fillId="0" borderId="0"/>
    <xf numFmtId="0" fontId="24" fillId="0" borderId="0" applyFill="0" applyBorder="0">
      <alignment vertical="top"/>
    </xf>
    <xf numFmtId="0" fontId="24" fillId="0" borderId="0" applyFill="0" applyBorder="0">
      <alignment vertical="top"/>
    </xf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2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2" fillId="33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0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3" fontId="34" fillId="0" borderId="0"/>
    <xf numFmtId="167" fontId="35" fillId="0" borderId="17" applyAlignment="0" applyProtection="0"/>
    <xf numFmtId="167" fontId="35" fillId="0" borderId="17" applyAlignment="0" applyProtection="0"/>
    <xf numFmtId="0" fontId="33" fillId="0" borderId="0"/>
    <xf numFmtId="0" fontId="33" fillId="0" borderId="0"/>
    <xf numFmtId="168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6" fillId="0" borderId="0">
      <alignment horizontal="center" vertical="center" wrapText="1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31" fillId="0" borderId="0"/>
    <xf numFmtId="2" fontId="8" fillId="0" borderId="0" applyFon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>
      <alignment vertical="top"/>
      <protection locked="0"/>
    </xf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40" fillId="0" borderId="0"/>
    <xf numFmtId="0" fontId="40" fillId="0" borderId="0"/>
    <xf numFmtId="175" fontId="8" fillId="0" borderId="0"/>
    <xf numFmtId="0" fontId="8" fillId="0" borderId="0"/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8" fillId="0" borderId="0">
      <alignment vertical="top"/>
    </xf>
    <xf numFmtId="0" fontId="24" fillId="0" borderId="0">
      <alignment vertical="top"/>
    </xf>
    <xf numFmtId="0" fontId="8" fillId="0" borderId="0">
      <alignment vertical="top"/>
    </xf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4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8" fillId="0" borderId="0"/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>
      <alignment vertical="top"/>
    </xf>
    <xf numFmtId="0" fontId="8" fillId="0" borderId="0">
      <alignment vertical="center"/>
    </xf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43" fillId="0" borderId="0"/>
    <xf numFmtId="0" fontId="8" fillId="41" borderId="14">
      <alignment horizontal="center" vertical="center" wrapText="1"/>
    </xf>
    <xf numFmtId="0" fontId="32" fillId="17" borderId="14">
      <alignment horizontal="center" vertical="center" wrapText="1"/>
    </xf>
    <xf numFmtId="0" fontId="44" fillId="42" borderId="0">
      <alignment horizontal="center" vertical="center"/>
    </xf>
    <xf numFmtId="0" fontId="4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8" fillId="0" borderId="0" applyBorder="0" applyProtection="0"/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9" applyNumberFormat="0" applyFont="0" applyFill="0" applyAlignment="0" applyProtection="0"/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0" fontId="8" fillId="0" borderId="18" applyNumberFormat="0" applyFill="0" applyProtection="0">
      <alignment vertical="top"/>
    </xf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47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49" fillId="0" borderId="0"/>
  </cellStyleXfs>
  <cellXfs count="39">
    <xf numFmtId="0" fontId="0" fillId="0" borderId="0" xfId="0"/>
    <xf numFmtId="0" fontId="8" fillId="0" borderId="0" xfId="48"/>
    <xf numFmtId="0" fontId="51" fillId="43" borderId="9" xfId="1776" applyFont="1" applyFill="1" applyBorder="1" applyAlignment="1">
      <alignment horizontal="center" vertical="center" wrapText="1"/>
    </xf>
    <xf numFmtId="0" fontId="52" fillId="0" borderId="9" xfId="1776" applyFont="1" applyBorder="1" applyAlignment="1">
      <alignment horizontal="center" vertical="center"/>
    </xf>
    <xf numFmtId="0" fontId="52" fillId="27" borderId="9" xfId="1671" applyFont="1" applyFill="1" applyBorder="1" applyAlignment="1" applyProtection="1">
      <alignment horizontal="left" vertical="center"/>
    </xf>
    <xf numFmtId="0" fontId="36" fillId="27" borderId="9" xfId="1671" applyFont="1" applyFill="1" applyBorder="1" applyAlignment="1" applyProtection="1">
      <alignment horizontal="center" vertical="center"/>
    </xf>
    <xf numFmtId="1" fontId="28" fillId="28" borderId="9" xfId="1776" applyNumberFormat="1" applyFont="1" applyFill="1" applyBorder="1" applyAlignment="1">
      <alignment vertical="center"/>
    </xf>
    <xf numFmtId="0" fontId="51" fillId="0" borderId="9" xfId="1776" applyFont="1" applyBorder="1" applyAlignment="1">
      <alignment horizontal="center" vertical="center"/>
    </xf>
    <xf numFmtId="2" fontId="53" fillId="0" borderId="9" xfId="48" applyNumberFormat="1" applyFont="1" applyFill="1" applyBorder="1" applyAlignment="1" applyProtection="1">
      <alignment horizontal="left" vertical="center" wrapText="1"/>
    </xf>
    <xf numFmtId="1" fontId="28" fillId="28" borderId="9" xfId="48" applyNumberFormat="1" applyFont="1" applyFill="1" applyBorder="1"/>
    <xf numFmtId="0" fontId="51" fillId="27" borderId="9" xfId="1671" applyFont="1" applyFill="1" applyBorder="1" applyAlignment="1" applyProtection="1">
      <alignment horizontal="left" vertical="center"/>
    </xf>
    <xf numFmtId="9" fontId="28" fillId="28" borderId="9" xfId="1776" applyNumberFormat="1" applyFont="1" applyFill="1" applyBorder="1" applyAlignment="1">
      <alignment vertical="center"/>
    </xf>
    <xf numFmtId="0" fontId="51" fillId="0" borderId="9" xfId="1671" applyFont="1" applyFill="1" applyBorder="1" applyAlignment="1" applyProtection="1">
      <alignment horizontal="left" vertical="center"/>
    </xf>
    <xf numFmtId="1" fontId="8" fillId="0" borderId="0" xfId="48" applyNumberFormat="1"/>
    <xf numFmtId="0" fontId="52" fillId="0" borderId="0" xfId="48" applyFont="1"/>
    <xf numFmtId="1" fontId="28" fillId="28" borderId="0" xfId="48" applyNumberFormat="1" applyFont="1" applyFill="1"/>
    <xf numFmtId="1" fontId="8" fillId="29" borderId="0" xfId="48" applyNumberFormat="1" applyFill="1"/>
    <xf numFmtId="2" fontId="8" fillId="0" borderId="9" xfId="48" applyNumberFormat="1" applyBorder="1"/>
    <xf numFmtId="10" fontId="28" fillId="28" borderId="9" xfId="1776" applyNumberFormat="1" applyFont="1" applyFill="1" applyBorder="1" applyAlignment="1">
      <alignment vertical="center"/>
    </xf>
    <xf numFmtId="2" fontId="8" fillId="0" borderId="0" xfId="48" applyNumberFormat="1"/>
    <xf numFmtId="2" fontId="28" fillId="28" borderId="9" xfId="1776" applyNumberFormat="1" applyFont="1" applyFill="1" applyBorder="1" applyAlignment="1">
      <alignment vertical="center"/>
    </xf>
    <xf numFmtId="0" fontId="51" fillId="27" borderId="9" xfId="1671" applyFont="1" applyFill="1" applyBorder="1" applyAlignment="1" applyProtection="1">
      <alignment horizontal="right" vertical="center"/>
    </xf>
    <xf numFmtId="2" fontId="54" fillId="28" borderId="9" xfId="48" applyNumberFormat="1" applyFont="1" applyFill="1" applyBorder="1"/>
    <xf numFmtId="2" fontId="52" fillId="0" borderId="9" xfId="48" applyNumberFormat="1" applyFont="1" applyFill="1" applyBorder="1" applyAlignment="1" applyProtection="1">
      <alignment horizontal="left" vertical="center" wrapText="1"/>
    </xf>
    <xf numFmtId="1" fontId="55" fillId="28" borderId="9" xfId="48" applyNumberFormat="1" applyFont="1" applyFill="1" applyBorder="1"/>
    <xf numFmtId="0" fontId="51" fillId="43" borderId="15" xfId="1776" applyFont="1" applyFill="1" applyBorder="1" applyAlignment="1">
      <alignment horizontal="center" vertical="center" wrapText="1"/>
    </xf>
    <xf numFmtId="0" fontId="51" fillId="43" borderId="20" xfId="1776" applyFont="1" applyFill="1" applyBorder="1" applyAlignment="1">
      <alignment horizontal="center" vertical="center" wrapText="1"/>
    </xf>
    <xf numFmtId="0" fontId="51" fillId="43" borderId="16" xfId="1776" applyFont="1" applyFill="1" applyBorder="1" applyAlignment="1">
      <alignment horizontal="center" vertical="center" wrapText="1"/>
    </xf>
    <xf numFmtId="0" fontId="50" fillId="43" borderId="15" xfId="1776" applyFont="1" applyFill="1" applyBorder="1" applyAlignment="1">
      <alignment horizontal="center" vertical="center"/>
    </xf>
    <xf numFmtId="0" fontId="50" fillId="43" borderId="20" xfId="1776" applyFont="1" applyFill="1" applyBorder="1" applyAlignment="1">
      <alignment horizontal="center" vertical="center"/>
    </xf>
    <xf numFmtId="0" fontId="50" fillId="43" borderId="16" xfId="1776" applyFont="1" applyFill="1" applyBorder="1" applyAlignment="1">
      <alignment horizontal="center" vertical="center"/>
    </xf>
    <xf numFmtId="0" fontId="51" fillId="43" borderId="9" xfId="1776" applyFont="1" applyFill="1" applyBorder="1" applyAlignment="1">
      <alignment horizontal="center" vertical="center" wrapText="1"/>
    </xf>
    <xf numFmtId="0" fontId="50" fillId="0" borderId="21" xfId="1776" applyFont="1" applyBorder="1" applyAlignment="1">
      <alignment horizontal="center" vertical="center"/>
    </xf>
    <xf numFmtId="0" fontId="50" fillId="0" borderId="0" xfId="1776" applyFont="1" applyBorder="1" applyAlignment="1">
      <alignment horizontal="center" vertical="center"/>
    </xf>
    <xf numFmtId="0" fontId="8" fillId="0" borderId="9" xfId="48" applyBorder="1" applyAlignment="1"/>
    <xf numFmtId="0" fontId="8" fillId="0" borderId="9" xfId="48" applyBorder="1" applyAlignment="1">
      <alignment horizontal="center" vertical="center" wrapText="1"/>
    </xf>
    <xf numFmtId="0" fontId="8" fillId="0" borderId="15" xfId="48" applyBorder="1" applyAlignment="1">
      <alignment horizontal="center" vertical="center" wrapText="1"/>
    </xf>
    <xf numFmtId="0" fontId="8" fillId="0" borderId="20" xfId="48" applyBorder="1" applyAlignment="1">
      <alignment horizontal="center" vertical="center" wrapText="1"/>
    </xf>
    <xf numFmtId="0" fontId="8" fillId="0" borderId="16" xfId="48" applyBorder="1" applyAlignment="1">
      <alignment horizontal="center" vertical="center" wrapText="1"/>
    </xf>
  </cellXfs>
  <cellStyles count="1909">
    <cellStyle name="??                          " xfId="59"/>
    <cellStyle name="??_kc-elec system check list" xfId="60"/>
    <cellStyle name="_% A'ity of lines of Achhalia for JAN-06" xfId="61"/>
    <cellStyle name="_% A'ity of lines of Achhalia for JAN-06 2" xfId="62"/>
    <cellStyle name="_(2009-10)-" xfId="63"/>
    <cellStyle name="_(2009-10)-_EHV Augmentation 2011-12" xfId="64"/>
    <cellStyle name="_11 KV bus coupler panel" xfId="65"/>
    <cellStyle name="_11 KV bus coupler panel 2" xfId="66"/>
    <cellStyle name="_11 KV bus coupler panel_EHV Augmentation 2011-12" xfId="67"/>
    <cellStyle name="_11 KV bus coupler panel_MRS" xfId="68"/>
    <cellStyle name="_11 KV bus coupler panel_MRS 2" xfId="69"/>
    <cellStyle name="_11 KV bus coupler panel_MRS_EHV Augmentation 2011-12" xfId="70"/>
    <cellStyle name="_11 KV bus coupler panel_Replacement of 66 KV Breakers MOCB Priority Under Mehsana Zone." xfId="71"/>
    <cellStyle name="_11 KV MODIFIED VCBs" xfId="72"/>
    <cellStyle name="_11 KV MODIFIED VCBs 2" xfId="73"/>
    <cellStyle name="_11 KV MODIFIED VCBs_EHV Augmentation 2011-12" xfId="74"/>
    <cellStyle name="_11 KV MODIFIED VCBs_MRS" xfId="75"/>
    <cellStyle name="_11 KV MODIFIED VCBs_MRS 2" xfId="76"/>
    <cellStyle name="_11 KV MODIFIED VCBs_MRS_EHV Augmentation 2011-12" xfId="77"/>
    <cellStyle name="_11 KV MODIFIED VCBs_Replacement of 66 KV Breakers MOCB Priority Under Mehsana Zone." xfId="78"/>
    <cellStyle name="_11KV Andrew yule" xfId="79"/>
    <cellStyle name="_12.EA MARCH 2006 " xfId="80"/>
    <cellStyle name="_12.EA MARCH 2006  2" xfId="81"/>
    <cellStyle name="_16 LOAD DATA REVIEW POINT -16" xfId="82"/>
    <cellStyle name="_16 LOAD DATA REVIEW POINT -16 2" xfId="83"/>
    <cellStyle name="_16 LOAD DATA REVIEW POINT -16_EHV Augmentation 2011-12" xfId="84"/>
    <cellStyle name="_16 LOAD DATA REVIEW POINT -16_Replacement of 66 KV Breakers MOCB Priority Under Mehsana Zone." xfId="85"/>
    <cellStyle name="_2(A) Replacement of Equipments" xfId="86"/>
    <cellStyle name="_2(A) Replacement of Equipments 2" xfId="87"/>
    <cellStyle name="_2(A) Replacement of Equipments_EHV Augmentation 2011-12" xfId="88"/>
    <cellStyle name="_2(A) Replacement of Equipments_MRS" xfId="89"/>
    <cellStyle name="_2(A) Replacement of Equipments_MRS 2" xfId="90"/>
    <cellStyle name="_2(A) Replacement of Equipments_MRS_EHV Augmentation 2011-12" xfId="91"/>
    <cellStyle name="_2(A) Replacement of Equipments_Replacement of 66 KV Breakers MOCB Priority Under Mehsana Zone." xfId="92"/>
    <cellStyle name="_2008-09 augmentation" xfId="93"/>
    <cellStyle name="_2008-09 augmentation 2" xfId="94"/>
    <cellStyle name="_24 11 KV VCB DETAIL POINT -24" xfId="95"/>
    <cellStyle name="_24 11 KV VCB DETAIL POINT -24 2" xfId="96"/>
    <cellStyle name="_24 11 KV VCB DETAIL POINT -24_EHV Augmentation 2011-12" xfId="97"/>
    <cellStyle name="_24 11 KV VCB DETAIL POINT -24_Replacement of 66 KV Breakers MOCB Priority Under Mehsana Zone." xfId="98"/>
    <cellStyle name="_24A 11KV SS WISE  BREAKER POINT-24 A" xfId="99"/>
    <cellStyle name="_24A 11KV SS WISE  BREAKER POINT-24 A 2" xfId="100"/>
    <cellStyle name="_24A 11KV SS WISE  BREAKER POINT-24 A_EHV Augmentation 2011-12" xfId="101"/>
    <cellStyle name="_24A 11KV SS WISE  BREAKER POINT-24 A_Replacement of 66 KV Breakers MOCB Priority Under Mehsana Zone." xfId="102"/>
    <cellStyle name="_2nd Qtr. max. load .PRINT" xfId="103"/>
    <cellStyle name="_2nd Qtr. max. load .PRINT 2" xfId="104"/>
    <cellStyle name="_2nd Qtr. max. load .PRINT_2008-09" xfId="105"/>
    <cellStyle name="_2nd Qtr. max. load .PRINT_2008-09_EHV Augmentation 2011-12" xfId="106"/>
    <cellStyle name="_2nd Qtr. max. load .PRINT_Aug &amp; 2nd source" xfId="107"/>
    <cellStyle name="_2nd Qtr. max. load .PRINT_BATTERY SET &amp; CHARGER" xfId="108"/>
    <cellStyle name="_2nd Qtr. max. load .PRINT_BATTERY SET &amp; CHARGER 2" xfId="109"/>
    <cellStyle name="_2nd Qtr. max. load .PRINT_BATTERY SET &amp; CHARGER_EHV Augmentation 2011-12" xfId="110"/>
    <cellStyle name="_2nd Qtr. max. load .PRINT_Bharuch( REC) Revised Price 24th April" xfId="111"/>
    <cellStyle name="_2nd Qtr. max. load .PRINT_Bharuch( REC) Revised Price 24th April 2" xfId="112"/>
    <cellStyle name="_2nd Qtr. max. load .PRINT_Bharuch( REC) Revised Price 24th April_EHV Augmentation 2011-12" xfId="113"/>
    <cellStyle name="_2nd Qtr. max. load .PRINT_Book4" xfId="114"/>
    <cellStyle name="_2nd Qtr. max. load .PRINT_Book4 2" xfId="115"/>
    <cellStyle name="_2nd Qtr. max. load .PRINT_Book4_EHV Augmentation 2011-12" xfId="116"/>
    <cellStyle name="_2nd Qtr. max. load .PRINT_Budget (2008-09)-New" xfId="117"/>
    <cellStyle name="_2nd Qtr. max. load .PRINT_Budget (2008-09)-New_EHV Augmentation 2011-12" xfId="118"/>
    <cellStyle name="_2nd Qtr. max. load .PRINT_Budget (2009-10)" xfId="119"/>
    <cellStyle name="_2nd Qtr. max. load .PRINT_Budget (2009-10) 2" xfId="120"/>
    <cellStyle name="_2nd Qtr. max. load .PRINT_Bus-Coupler Panel-sheet" xfId="121"/>
    <cellStyle name="_2nd Qtr. max. load .PRINT_Bus-Coupler Panel-sheet 2" xfId="122"/>
    <cellStyle name="_2nd Qtr. max. load .PRINT_Bus-Coupler Panel-sheet_EHV Augmentation 2011-12" xfId="123"/>
    <cellStyle name="_2nd Qtr. max. load .PRINT_Copy of EHV 2011-12" xfId="124"/>
    <cellStyle name="_2nd Qtr. max. load .PRINT_Copy of EHV 2011-12_EHV Augmentation 2011-12" xfId="125"/>
    <cellStyle name="_2nd Qtr. max. load .PRINT_CT Account" xfId="126"/>
    <cellStyle name="_2nd Qtr. max. load .PRINT_CT Account 2" xfId="127"/>
    <cellStyle name="_2nd Qtr. max. load .PRINT_CT Account_EHV Augmentation 2011-12" xfId="128"/>
    <cellStyle name="_2nd Qtr. max. load .PRINT_EHV 2010-11" xfId="129"/>
    <cellStyle name="_2nd Qtr. max. load .PRINT_EHV 2010-11_1" xfId="130"/>
    <cellStyle name="_2nd Qtr. max. load .PRINT_EHV Augmentation 2011-12" xfId="131"/>
    <cellStyle name="_2nd Qtr. max. load .PRINT_Feasibility report of spare transformer bay under Mehsana Zone." xfId="132"/>
    <cellStyle name="_2nd Qtr. max. load .PRINT_Feasibility report of spare transformer bay under Mehsana Zone._EHV Augmentation 2011-12" xfId="133"/>
    <cellStyle name="_2nd Qtr. max. load .PRINT_fINAL PENING-2007-08-To be updated" xfId="134"/>
    <cellStyle name="_2nd Qtr. max. load .PRINT_fINAL PENING-2007-08-To be updated 2" xfId="135"/>
    <cellStyle name="_2nd Qtr. max. load .PRINT_fINAL PENING-2007-08-To be updated_EHV Augmentation 2011-12" xfId="136"/>
    <cellStyle name="_2nd Qtr. max. load .PRINT_Final Status of LOW stc CT" xfId="137"/>
    <cellStyle name="_2nd Qtr. max. load .PRINT_Final Status of LOW stc CT 2" xfId="138"/>
    <cellStyle name="_2nd Qtr. max. load .PRINT_Final Status of LOW stc CT_EHV Augmentation 2011-12" xfId="139"/>
    <cellStyle name="_2nd Qtr. max. load .PRINT_Gondal(REC) Revised Price 24th Apri" xfId="140"/>
    <cellStyle name="_2nd Qtr. max. load .PRINT_Gondal(REC) Revised Price 24th Apri 2" xfId="141"/>
    <cellStyle name="_2nd Qtr. max. load .PRINT_Gondal(REC) Revised Price 24th Apri_EHV Augmentation 2011-12" xfId="142"/>
    <cellStyle name="_2nd Qtr. max. load .PRINT_lIST OF 66kv ffeeder panel and Earthing" xfId="143"/>
    <cellStyle name="_2nd Qtr. max. load .PRINT_Mehsana(REC) Revised Price 24th April" xfId="144"/>
    <cellStyle name="_2nd Qtr. max. load .PRINT_Mehsana(REC) Revised Price 24th April 2" xfId="145"/>
    <cellStyle name="_2nd Qtr. max. load .PRINT_Mehsana(REC) Revised Price 24th April_EHV Augmentation 2011-12" xfId="146"/>
    <cellStyle name="_2nd Qtr. max. load .PRINT_MRS" xfId="147"/>
    <cellStyle name="_2nd Qtr. max. load .PRINT_MRS 2" xfId="148"/>
    <cellStyle name="_2nd Qtr. max. load .PRINT_MRS_EHV Augmentation 2011-12" xfId="149"/>
    <cellStyle name="_2nd Qtr. max. load .PRINT_Replacement of 66 KV Breakers MOCB Priority Under Mehsana Zone." xfId="150"/>
    <cellStyle name="_2nd Qtr. max. load .PRINT_Revised Augmentation Detail2008-09" xfId="151"/>
    <cellStyle name="_2nd Qtr. max. load .PRINT_Revised Augmentation Detail2008-09 2" xfId="152"/>
    <cellStyle name="_2nd Qtr. max. load .PRINT_Revised Augmentation Detail2008-09_EHV Augmentation 2011-12" xfId="153"/>
    <cellStyle name="_2nd Qtr. max. load .PRINT_updated sheet Approval 07-08&amp; 08-09" xfId="154"/>
    <cellStyle name="_2nd Qtr. max. load .PRINT_updated sheet Approval 07-08&amp; 08-09_EHV Augmentation 2011-12" xfId="155"/>
    <cellStyle name="_2nd Qtr. max. load .PRINT_X'mer Account" xfId="156"/>
    <cellStyle name="_2nd Qtr. max. load .PRINT_X'mer Account_EHV Augmentation 2011-12" xfId="157"/>
    <cellStyle name="_2nd Qtr.2008-09" xfId="158"/>
    <cellStyle name="_2nd Qtr.2008-09_All Equip 09-10" xfId="159"/>
    <cellStyle name="_2nd Qtr.2008-09_All Equip 09-10 2" xfId="160"/>
    <cellStyle name="_2nd Qtr.2008-09_Final All-2nd source" xfId="161"/>
    <cellStyle name="_2nd Qtr.2009-10  -" xfId="162"/>
    <cellStyle name="_34  T &amp; D LOSSES POINT 34" xfId="163"/>
    <cellStyle name="_34  T &amp; D LOSSES POINT 34 2" xfId="164"/>
    <cellStyle name="_34  T &amp; D LOSSES POINT 34_EHV Augmentation 2011-12" xfId="165"/>
    <cellStyle name="_34  T &amp; D LOSSES POINT 34_Replacement of 66 KV Breakers MOCB Priority Under Mehsana Zone." xfId="166"/>
    <cellStyle name="_3RDV QTRLOAD data" xfId="167"/>
    <cellStyle name="_3RDV QTRLOAD data 2" xfId="168"/>
    <cellStyle name="_3RDV QTRLOAD data_2008-09" xfId="169"/>
    <cellStyle name="_3RDV QTRLOAD data_2008-09_EHV Augmentation 2011-12" xfId="170"/>
    <cellStyle name="_3RDV QTRLOAD data_A-1 Replacement of Equipments" xfId="171"/>
    <cellStyle name="_3RDV QTRLOAD data_A-1 Replacement of Equipments 2" xfId="172"/>
    <cellStyle name="_3RDV QTRLOAD data_A-1 Replacement of Equipments_EHV Augmentation 2011-12" xfId="173"/>
    <cellStyle name="_3RDV QTRLOAD data_Aug &amp; 2nd source" xfId="174"/>
    <cellStyle name="_3RDV QTRLOAD data_BATTERY SET &amp; CHARGER" xfId="175"/>
    <cellStyle name="_3RDV QTRLOAD data_BATTERY SET &amp; CHARGER 2" xfId="176"/>
    <cellStyle name="_3RDV QTRLOAD data_BATTERY SET &amp; CHARGER_EHV Augmentation 2011-12" xfId="177"/>
    <cellStyle name="_3RDV QTRLOAD data_Bharuch( REC) Revised Price 24th April" xfId="178"/>
    <cellStyle name="_3RDV QTRLOAD data_Bharuch( REC) Revised Price 24th April 2" xfId="179"/>
    <cellStyle name="_3RDV QTRLOAD data_Bharuch( REC) Revised Price 24th April_EHV Augmentation 2011-12" xfId="180"/>
    <cellStyle name="_3RDV QTRLOAD data_Book3" xfId="181"/>
    <cellStyle name="_3RDV QTRLOAD data_Book3 2" xfId="182"/>
    <cellStyle name="_3RDV QTRLOAD data_Book3_EHV Augmentation 2011-12" xfId="183"/>
    <cellStyle name="_3RDV QTRLOAD data_Book4" xfId="184"/>
    <cellStyle name="_3RDV QTRLOAD data_Book4 2" xfId="185"/>
    <cellStyle name="_3RDV QTRLOAD data_Book4_EHV Augmentation 2011-12" xfId="186"/>
    <cellStyle name="_3RDV QTRLOAD data_Budget (2008-09)-New" xfId="187"/>
    <cellStyle name="_3RDV QTRLOAD data_Budget (2008-09)-New_EHV Augmentation 2011-12" xfId="188"/>
    <cellStyle name="_3RDV QTRLOAD data_Budget (2009-10)" xfId="189"/>
    <cellStyle name="_3RDV QTRLOAD data_Budget (2009-10) 2" xfId="190"/>
    <cellStyle name="_3RDV QTRLOAD data_budget 2008-09" xfId="191"/>
    <cellStyle name="_3RDV QTRLOAD data_budget 2008-09 2" xfId="192"/>
    <cellStyle name="_3RDV QTRLOAD data_budget 2008-09_EHV Augmentation 2011-12" xfId="193"/>
    <cellStyle name="_3RDV QTRLOAD data_Bus-Coupler Panel-sheet" xfId="194"/>
    <cellStyle name="_3RDV QTRLOAD data_Bus-Coupler Panel-sheet 2" xfId="195"/>
    <cellStyle name="_3RDV QTRLOAD data_Bus-Coupler Panel-sheet_EHV Augmentation 2011-12" xfId="196"/>
    <cellStyle name="_3RDV QTRLOAD data_Copy of EHV 2011-12" xfId="197"/>
    <cellStyle name="_3RDV QTRLOAD data_Copy of EHV 2011-12_EHV Augmentation 2011-12" xfId="198"/>
    <cellStyle name="_3RDV QTRLOAD data_CT Account" xfId="199"/>
    <cellStyle name="_3RDV QTRLOAD data_CT Account 2" xfId="200"/>
    <cellStyle name="_3RDV QTRLOAD data_CT Account_EHV Augmentation 2011-12" xfId="201"/>
    <cellStyle name="_3RDV QTRLOAD data_EHV 2010-11" xfId="202"/>
    <cellStyle name="_3RDV QTRLOAD data_EHV 2010-11_1" xfId="203"/>
    <cellStyle name="_3RDV QTRLOAD data_EHV Augmentation 2011-12" xfId="204"/>
    <cellStyle name="_3RDV QTRLOAD data_Feasibility report of spare transformer bay under Mehsana Zone." xfId="205"/>
    <cellStyle name="_3RDV QTRLOAD data_Feasibility report of spare transformer bay under Mehsana Zone._EHV Augmentation 2011-12" xfId="206"/>
    <cellStyle name="_3RDV QTRLOAD data_fINAL PENING-2007-08-To be updated" xfId="207"/>
    <cellStyle name="_3RDV QTRLOAD data_fINAL PENING-2007-08-To be updated 2" xfId="208"/>
    <cellStyle name="_3RDV QTRLOAD data_fINAL PENING-2007-08-To be updated_EHV Augmentation 2011-12" xfId="209"/>
    <cellStyle name="_3RDV QTRLOAD data_Final Status of LOW stc CT" xfId="210"/>
    <cellStyle name="_3RDV QTRLOAD data_Final Status of LOW stc CT 2" xfId="211"/>
    <cellStyle name="_3RDV QTRLOAD data_Final Status of LOW stc CT_EHV Augmentation 2011-12" xfId="212"/>
    <cellStyle name="_3RDV QTRLOAD data_Gondal(REC) Revised Price 24th Apri" xfId="213"/>
    <cellStyle name="_3RDV QTRLOAD data_Gondal(REC) Revised Price 24th Apri 2" xfId="214"/>
    <cellStyle name="_3RDV QTRLOAD data_Gondal(REC) Revised Price 24th Apri_EHV Augmentation 2011-12" xfId="215"/>
    <cellStyle name="_3RDV QTRLOAD data_lIST OF 66kv ffeeder panel and Earthing" xfId="216"/>
    <cellStyle name="_3RDV QTRLOAD data_Mehsana(REC) Revised Price 24th April" xfId="217"/>
    <cellStyle name="_3RDV QTRLOAD data_Mehsana(REC) Revised Price 24th April 2" xfId="218"/>
    <cellStyle name="_3RDV QTRLOAD data_Mehsana(REC) Revised Price 24th April_EHV Augmentation 2011-12" xfId="219"/>
    <cellStyle name="_3RDV QTRLOAD data_MRS" xfId="220"/>
    <cellStyle name="_3RDV QTRLOAD data_MRS 2" xfId="221"/>
    <cellStyle name="_3RDV QTRLOAD data_MRS_EHV Augmentation 2011-12" xfId="222"/>
    <cellStyle name="_3RDV QTRLOAD data_Replacement of 66 KV Breakers MOCB Priority Under Mehsana Zone." xfId="223"/>
    <cellStyle name="_3RDV QTRLOAD data_Revised Augmentation Detail2008-09" xfId="224"/>
    <cellStyle name="_3RDV QTRLOAD data_Revised Augmentation Detail2008-09 2" xfId="225"/>
    <cellStyle name="_3RDV QTRLOAD data_Revised Augmentation Detail2008-09_EHV Augmentation 2011-12" xfId="226"/>
    <cellStyle name="_3RDV QTRLOAD data_Statement of MOCBs 240 nos" xfId="227"/>
    <cellStyle name="_3RDV QTRLOAD data_Statement of MOCBs 240 nos 2" xfId="228"/>
    <cellStyle name="_3RDV QTRLOAD data_Statement of MOCBs 240 nos_EHV Augmentation 2011-12" xfId="229"/>
    <cellStyle name="_3RDV QTRLOAD data_updated sheet Approval 07-08&amp; 08-09" xfId="230"/>
    <cellStyle name="_3RDV QTRLOAD data_updated sheet Approval 07-08&amp; 08-09_EHV Augmentation 2011-12" xfId="231"/>
    <cellStyle name="_3RDV QTRLOAD data_X'mer Account" xfId="232"/>
    <cellStyle name="_3RDV QTRLOAD data_X'mer Account 2" xfId="233"/>
    <cellStyle name="_3RDV QTRLOAD data_X'mer Account_EHV Augmentation 2011-12" xfId="234"/>
    <cellStyle name="_4Kansari-   MIS_REPORTS  - April '08" xfId="235"/>
    <cellStyle name="_4Kansari-   MIS_REPORTS  - April '08 2" xfId="236"/>
    <cellStyle name="_5.11.07" xfId="237"/>
    <cellStyle name="_5.11.07 2" xfId="238"/>
    <cellStyle name="_66 132kv Interruption" xfId="239"/>
    <cellStyle name="_66 132kv Interruption 2" xfId="240"/>
    <cellStyle name="_66 132kv Interruption_EHV Augmentation 2011-12" xfId="241"/>
    <cellStyle name="_66 132kv Interruption_Replacement of 66 KV Breakers MOCB Priority Under Mehsana Zone." xfId="242"/>
    <cellStyle name="_8.2 and 8.1" xfId="243"/>
    <cellStyle name="_8.2 and 8.1 2" xfId="244"/>
    <cellStyle name="_All" xfId="245"/>
    <cellStyle name="_All April - 07" xfId="246"/>
    <cellStyle name="_All April - 07 2" xfId="247"/>
    <cellStyle name="_All Feb.-07" xfId="248"/>
    <cellStyle name="_All Feb.-07 2" xfId="249"/>
    <cellStyle name="_All Jan.-07" xfId="250"/>
    <cellStyle name="_All Jan.-07 2" xfId="251"/>
    <cellStyle name="_All July - 07" xfId="252"/>
    <cellStyle name="_All July - 07 2" xfId="253"/>
    <cellStyle name="_All June - 07" xfId="254"/>
    <cellStyle name="_All June - 07 2" xfId="255"/>
    <cellStyle name="_All March-07" xfId="256"/>
    <cellStyle name="_All March-07 2" xfId="257"/>
    <cellStyle name="_All May - 07" xfId="258"/>
    <cellStyle name="_All May - 07 2" xfId="259"/>
    <cellStyle name="_All Nov.-06" xfId="260"/>
    <cellStyle name="_All Nov.-06 2" xfId="261"/>
    <cellStyle name="_All Oct - 07" xfId="262"/>
    <cellStyle name="_All Oct - 07 2" xfId="263"/>
    <cellStyle name="_All Received" xfId="264"/>
    <cellStyle name="_All Sept - 07" xfId="265"/>
    <cellStyle name="_All Sept - 07 2" xfId="266"/>
    <cellStyle name="_All_Copy of EHV 2011-12" xfId="267"/>
    <cellStyle name="_All_Copy of EHV 2011-12_EHV Augmentation 2011-12" xfId="268"/>
    <cellStyle name="_All_EHV 2010-11" xfId="269"/>
    <cellStyle name="_All_EHV 2010-11_1" xfId="270"/>
    <cellStyle name="_All_EHV Augmentation 2011-12" xfId="271"/>
    <cellStyle name="_All_Feasibility report of spare transformer bay under Mehsana Zone." xfId="272"/>
    <cellStyle name="_All_Feasibility report of spare transformer bay under Mehsana Zone._EHV Augmentation 2011-12" xfId="273"/>
    <cellStyle name="_AMR" xfId="274"/>
    <cellStyle name="_AMR 2" xfId="275"/>
    <cellStyle name="_AMR_2008-09" xfId="276"/>
    <cellStyle name="_AMR_2008-09_EHV Augmentation 2011-12" xfId="277"/>
    <cellStyle name="_AMR_A-1 Replacement of Equipments" xfId="278"/>
    <cellStyle name="_AMR_A-1 Replacement of Equipments 2" xfId="279"/>
    <cellStyle name="_AMR_A-1 Replacement of Equipments_EHV Augmentation 2011-12" xfId="280"/>
    <cellStyle name="_AMR_Aug &amp; 2nd source" xfId="281"/>
    <cellStyle name="_AMR_BATTERY SET &amp; CHARGER" xfId="282"/>
    <cellStyle name="_AMR_BATTERY SET &amp; CHARGER 2" xfId="283"/>
    <cellStyle name="_AMR_BATTERY SET &amp; CHARGER_EHV Augmentation 2011-12" xfId="284"/>
    <cellStyle name="_AMR_Bharuch( REC) Revised Price 24th April" xfId="285"/>
    <cellStyle name="_AMR_Bharuch( REC) Revised Price 24th April 2" xfId="286"/>
    <cellStyle name="_AMR_Bharuch( REC) Revised Price 24th April_EHV Augmentation 2011-12" xfId="287"/>
    <cellStyle name="_AMR_Book3" xfId="288"/>
    <cellStyle name="_AMR_Book3 2" xfId="289"/>
    <cellStyle name="_AMR_Book3_EHV Augmentation 2011-12" xfId="290"/>
    <cellStyle name="_AMR_Book4" xfId="291"/>
    <cellStyle name="_AMR_Book4 2" xfId="292"/>
    <cellStyle name="_AMR_Book4_EHV Augmentation 2011-12" xfId="293"/>
    <cellStyle name="_AMR_Budget (2008-09)-New" xfId="294"/>
    <cellStyle name="_AMR_Budget (2008-09)-New_EHV Augmentation 2011-12" xfId="295"/>
    <cellStyle name="_AMR_Budget (2009-10)" xfId="296"/>
    <cellStyle name="_AMR_Budget (2009-10) 2" xfId="297"/>
    <cellStyle name="_AMR_budget 2008-09" xfId="298"/>
    <cellStyle name="_AMR_budget 2008-09 2" xfId="299"/>
    <cellStyle name="_AMR_budget 2008-09_EHV Augmentation 2011-12" xfId="300"/>
    <cellStyle name="_AMR_Bus-Coupler Panel-sheet" xfId="301"/>
    <cellStyle name="_AMR_Bus-Coupler Panel-sheet 2" xfId="302"/>
    <cellStyle name="_AMR_Bus-Coupler Panel-sheet_EHV Augmentation 2011-12" xfId="303"/>
    <cellStyle name="_AMR_Copy of EHV 2011-12" xfId="304"/>
    <cellStyle name="_AMR_Copy of EHV 2011-12_EHV Augmentation 2011-12" xfId="305"/>
    <cellStyle name="_AMR_CT Account" xfId="306"/>
    <cellStyle name="_AMR_CT Account 2" xfId="307"/>
    <cellStyle name="_AMR_CT Account_EHV Augmentation 2011-12" xfId="308"/>
    <cellStyle name="_AMR_EHV 2010-11" xfId="309"/>
    <cellStyle name="_AMR_EHV 2010-11_1" xfId="310"/>
    <cellStyle name="_AMR_EHV Augmentation 2011-12" xfId="311"/>
    <cellStyle name="_AMR_fINAL PENING-2007-08-To be updated" xfId="312"/>
    <cellStyle name="_AMR_fINAL PENING-2007-08-To be updated 2" xfId="313"/>
    <cellStyle name="_AMR_fINAL PENING-2007-08-To be updated_EHV Augmentation 2011-12" xfId="314"/>
    <cellStyle name="_AMR_Final Status of LOW stc CT" xfId="315"/>
    <cellStyle name="_AMR_Final Status of LOW stc CT 2" xfId="316"/>
    <cellStyle name="_AMR_Final Status of LOW stc CT_EHV Augmentation 2011-12" xfId="317"/>
    <cellStyle name="_AMR_Gondal(REC) Revised Price 24th Apri" xfId="318"/>
    <cellStyle name="_AMR_Gondal(REC) Revised Price 24th Apri 2" xfId="319"/>
    <cellStyle name="_AMR_Gondal(REC) Revised Price 24th Apri_EHV Augmentation 2011-12" xfId="320"/>
    <cellStyle name="_AMR_lIST OF 66kv ffeeder panel and Earthing" xfId="321"/>
    <cellStyle name="_AMR_Mehsana(REC) Revised Price 24th April" xfId="322"/>
    <cellStyle name="_AMR_Mehsana(REC) Revised Price 24th April 2" xfId="323"/>
    <cellStyle name="_AMR_Mehsana(REC) Revised Price 24th April_EHV Augmentation 2011-12" xfId="324"/>
    <cellStyle name="_AMR_MRS" xfId="325"/>
    <cellStyle name="_AMR_MRS 2" xfId="326"/>
    <cellStyle name="_AMR_MRS_EHV Augmentation 2011-12" xfId="327"/>
    <cellStyle name="_AMR_Replacement of 66 KV Breakers MOCB Priority Under Mehsana Zone." xfId="328"/>
    <cellStyle name="_AMR_Revised Augmentation Detail2008-09" xfId="329"/>
    <cellStyle name="_AMR_Revised Augmentation Detail2008-09 2" xfId="330"/>
    <cellStyle name="_AMR_Revised Augmentation Detail2008-09_EHV Augmentation 2011-12" xfId="331"/>
    <cellStyle name="_AMR_Statement of MOCBs 240 nos" xfId="332"/>
    <cellStyle name="_AMR_Statement of MOCBs 240 nos 2" xfId="333"/>
    <cellStyle name="_AMR_Statement of MOCBs 240 nos_EHV Augmentation 2011-12" xfId="334"/>
    <cellStyle name="_AMR_updated sheet Approval 07-08&amp; 08-09" xfId="335"/>
    <cellStyle name="_AMR_updated sheet Approval 07-08&amp; 08-09_EHV Augmentation 2011-12" xfId="336"/>
    <cellStyle name="_AMR_X'mer Account" xfId="337"/>
    <cellStyle name="_AMR_X'mer Account_EHV Augmentation 2011-12" xfId="338"/>
    <cellStyle name="_ANJ" xfId="339"/>
    <cellStyle name="_ANJ 2" xfId="340"/>
    <cellStyle name="_ANJ_2008-09" xfId="341"/>
    <cellStyle name="_ANJ_2008-09_EHV Augmentation 2011-12" xfId="342"/>
    <cellStyle name="_ANJ_A-1 Replacement of Equipments" xfId="343"/>
    <cellStyle name="_ANJ_A-1 Replacement of Equipments 2" xfId="344"/>
    <cellStyle name="_ANJ_A-1 Replacement of Equipments_EHV Augmentation 2011-12" xfId="345"/>
    <cellStyle name="_ANJ_Aug &amp; 2nd source" xfId="346"/>
    <cellStyle name="_ANJ_BATTERY SET &amp; CHARGER" xfId="347"/>
    <cellStyle name="_ANJ_BATTERY SET &amp; CHARGER 2" xfId="348"/>
    <cellStyle name="_ANJ_BATTERY SET &amp; CHARGER_EHV Augmentation 2011-12" xfId="349"/>
    <cellStyle name="_ANJ_Bharuch( REC) Revised Price 24th April" xfId="350"/>
    <cellStyle name="_ANJ_Bharuch( REC) Revised Price 24th April 2" xfId="351"/>
    <cellStyle name="_ANJ_Bharuch( REC) Revised Price 24th April_EHV Augmentation 2011-12" xfId="352"/>
    <cellStyle name="_ANJ_Book3" xfId="353"/>
    <cellStyle name="_ANJ_Book3 2" xfId="354"/>
    <cellStyle name="_ANJ_Book3_EHV Augmentation 2011-12" xfId="355"/>
    <cellStyle name="_ANJ_Book4" xfId="356"/>
    <cellStyle name="_ANJ_Book4 2" xfId="357"/>
    <cellStyle name="_ANJ_Book4_EHV Augmentation 2011-12" xfId="358"/>
    <cellStyle name="_ANJ_Budget (2008-09)-New" xfId="359"/>
    <cellStyle name="_ANJ_Budget (2008-09)-New_EHV Augmentation 2011-12" xfId="360"/>
    <cellStyle name="_ANJ_Budget (2009-10)" xfId="361"/>
    <cellStyle name="_ANJ_Budget (2009-10) 2" xfId="362"/>
    <cellStyle name="_ANJ_budget 2008-09" xfId="363"/>
    <cellStyle name="_ANJ_budget 2008-09 2" xfId="364"/>
    <cellStyle name="_ANJ_budget 2008-09_EHV Augmentation 2011-12" xfId="365"/>
    <cellStyle name="_ANJ_Bus-Coupler Panel-sheet" xfId="366"/>
    <cellStyle name="_ANJ_Bus-Coupler Panel-sheet 2" xfId="367"/>
    <cellStyle name="_ANJ_Bus-Coupler Panel-sheet_EHV Augmentation 2011-12" xfId="368"/>
    <cellStyle name="_ANJ_Copy of EHV 2011-12" xfId="369"/>
    <cellStyle name="_ANJ_Copy of EHV 2011-12_EHV Augmentation 2011-12" xfId="370"/>
    <cellStyle name="_ANJ_CT Account" xfId="371"/>
    <cellStyle name="_ANJ_CT Account 2" xfId="372"/>
    <cellStyle name="_ANJ_CT Account_EHV Augmentation 2011-12" xfId="373"/>
    <cellStyle name="_ANJ_EHV 2010-11" xfId="374"/>
    <cellStyle name="_ANJ_EHV 2010-11_1" xfId="375"/>
    <cellStyle name="_ANJ_EHV Augmentation 2011-12" xfId="376"/>
    <cellStyle name="_ANJ_fINAL PENING-2007-08-To be updated" xfId="377"/>
    <cellStyle name="_ANJ_fINAL PENING-2007-08-To be updated 2" xfId="378"/>
    <cellStyle name="_ANJ_fINAL PENING-2007-08-To be updated_EHV Augmentation 2011-12" xfId="379"/>
    <cellStyle name="_ANJ_Final Status of LOW stc CT" xfId="380"/>
    <cellStyle name="_ANJ_Final Status of LOW stc CT 2" xfId="381"/>
    <cellStyle name="_ANJ_Final Status of LOW stc CT_EHV Augmentation 2011-12" xfId="382"/>
    <cellStyle name="_ANJ_Gondal(REC) Revised Price 24th Apri" xfId="383"/>
    <cellStyle name="_ANJ_Gondal(REC) Revised Price 24th Apri 2" xfId="384"/>
    <cellStyle name="_ANJ_Gondal(REC) Revised Price 24th Apri_EHV Augmentation 2011-12" xfId="385"/>
    <cellStyle name="_ANJ_lIST OF 66kv ffeeder panel and Earthing" xfId="386"/>
    <cellStyle name="_ANJ_Mehsana(REC) Revised Price 24th April" xfId="387"/>
    <cellStyle name="_ANJ_Mehsana(REC) Revised Price 24th April 2" xfId="388"/>
    <cellStyle name="_ANJ_Mehsana(REC) Revised Price 24th April_EHV Augmentation 2011-12" xfId="389"/>
    <cellStyle name="_ANJ_MRS" xfId="390"/>
    <cellStyle name="_ANJ_MRS 2" xfId="391"/>
    <cellStyle name="_ANJ_MRS_EHV Augmentation 2011-12" xfId="392"/>
    <cellStyle name="_ANJ_Replacement of 66 KV Breakers MOCB Priority Under Mehsana Zone." xfId="393"/>
    <cellStyle name="_ANJ_Revised Augmentation Detail2008-09" xfId="394"/>
    <cellStyle name="_ANJ_Revised Augmentation Detail2008-09 2" xfId="395"/>
    <cellStyle name="_ANJ_Revised Augmentation Detail2008-09_EHV Augmentation 2011-12" xfId="396"/>
    <cellStyle name="_ANJ_Statement of MOCBs 240 nos" xfId="397"/>
    <cellStyle name="_ANJ_Statement of MOCBs 240 nos 2" xfId="398"/>
    <cellStyle name="_ANJ_Statement of MOCBs 240 nos_EHV Augmentation 2011-12" xfId="399"/>
    <cellStyle name="_ANJ_updated sheet Approval 07-08&amp; 08-09" xfId="400"/>
    <cellStyle name="_ANJ_updated sheet Approval 07-08&amp; 08-09_EHV Augmentation 2011-12" xfId="401"/>
    <cellStyle name="_ANJ_X'mer Account" xfId="402"/>
    <cellStyle name="_ANJ_X'mer Account_EHV Augmentation 2011-12" xfId="403"/>
    <cellStyle name="_April-07" xfId="404"/>
    <cellStyle name="_April-07 2" xfId="405"/>
    <cellStyle name="_As on 05.11.06" xfId="406"/>
    <cellStyle name="_AUG , DEAUG ,AUG 2008-09" xfId="407"/>
    <cellStyle name="_AUG , DEAUG ,AUG 2008-09 2" xfId="408"/>
    <cellStyle name="_AUG , DEAUG ,AUG 2008-09_EHV Augmentation 2011-12" xfId="409"/>
    <cellStyle name="_AUG , DEAUG ,AUG 2008-09_Replacement of 66 KV Breakers MOCB Priority Under Mehsana Zone." xfId="410"/>
    <cellStyle name="_AUG 2008-09 " xfId="411"/>
    <cellStyle name="_AUG 2008-09  2" xfId="412"/>
    <cellStyle name="_augmentation 2007-08" xfId="413"/>
    <cellStyle name="_augmentation 2007-08_11KV Out Door CO" xfId="414"/>
    <cellStyle name="_augmentation 2007-08_11KV Out Door CO 2" xfId="415"/>
    <cellStyle name="_augmentation 2007-08_All Equip 09-10" xfId="416"/>
    <cellStyle name="_augmentation 2007-08_All Equip 09-10 2" xfId="417"/>
    <cellStyle name="_augmentation 2007-08_Bharuch( REC) Revised Price 24th April" xfId="418"/>
    <cellStyle name="_augmentation 2007-08_Bharuch( REC) Revised Price 24th April 2" xfId="419"/>
    <cellStyle name="_augmentation 2007-08_Budget (2009-10)" xfId="420"/>
    <cellStyle name="_augmentation 2007-08_Copy of EHV 2011-12" xfId="421"/>
    <cellStyle name="_augmentation 2007-08_EHV 2010-11" xfId="422"/>
    <cellStyle name="_augmentation 2007-08_EHV Augmentation 2011-12" xfId="423"/>
    <cellStyle name="_augmentation 2007-08_Final All-2nd source" xfId="424"/>
    <cellStyle name="_augmentation 2007-08_lIST OF 66kv ffeeder panel and Earthing" xfId="425"/>
    <cellStyle name="_augmentation 2007-08_updated sheet Approval 07-08&amp; 08-09" xfId="426"/>
    <cellStyle name="_Augmentation 2008-09" xfId="427"/>
    <cellStyle name="_Augmentation 2008-09 2" xfId="428"/>
    <cellStyle name="_Augmentation 2008-09_Bharuch( REC) Revised Price 24th April" xfId="429"/>
    <cellStyle name="_Augmentation 2008-09_Bharuch( REC) Revised Price 24th April 2" xfId="430"/>
    <cellStyle name="_Availability Aug.-07" xfId="431"/>
    <cellStyle name="_Availability Aug.-07 2" xfId="432"/>
    <cellStyle name="_Availability Jan.-08" xfId="433"/>
    <cellStyle name="_Availability Jan.-08 2" xfId="434"/>
    <cellStyle name="_Availability July-07" xfId="435"/>
    <cellStyle name="_Availability July-07 2" xfId="436"/>
    <cellStyle name="_Availability Oct.-07" xfId="437"/>
    <cellStyle name="_Availability Oct.-07 2" xfId="438"/>
    <cellStyle name="_Availability Sept.-07" xfId="439"/>
    <cellStyle name="_Availability Sept.-07 2" xfId="440"/>
    <cellStyle name="_Bharuch April-06_T_D" xfId="441"/>
    <cellStyle name="_Bharuch April-06_T_D 2" xfId="442"/>
    <cellStyle name="_Bharuch April-06_T_D_EHV Augmentation 2011-12" xfId="443"/>
    <cellStyle name="_Bharuch April-06_T_D_Replacement of 66 KV Breakers MOCB Priority Under Mehsana Zone." xfId="444"/>
    <cellStyle name="_BharuchMarch-06_T_D" xfId="445"/>
    <cellStyle name="_BharuchMarch-06_T_D 2" xfId="446"/>
    <cellStyle name="_BharuchMarch-06_T_D_EHV Augmentation 2011-12" xfId="447"/>
    <cellStyle name="_BharuchMarch-06_T_D_Replacement of 66 KV Breakers MOCB Priority Under Mehsana Zone." xfId="448"/>
    <cellStyle name="_Book1" xfId="449"/>
    <cellStyle name="_Book1 2" xfId="450"/>
    <cellStyle name="_Book1_2008-09" xfId="451"/>
    <cellStyle name="_Book1_2008-09 2" xfId="452"/>
    <cellStyle name="_Book1_Bus-Coupler Panel-sheet" xfId="453"/>
    <cellStyle name="_Book1_Bus-Coupler Panel-sheet 2" xfId="454"/>
    <cellStyle name="_Book1_Copy of EHV 2011-12" xfId="455"/>
    <cellStyle name="_Book1_Copy of EHV 2011-12_EHV Augmentation 2011-12" xfId="456"/>
    <cellStyle name="_Book1_EHV 2010-11" xfId="457"/>
    <cellStyle name="_Book1_EHV 2010-11_1" xfId="458"/>
    <cellStyle name="_Book1_EHV Augmentation 2011-12" xfId="459"/>
    <cellStyle name="_Book1_fINAL PENING-2007-08-To be updated" xfId="460"/>
    <cellStyle name="_Book1_fINAL PENING-2007-08-To be updated 2" xfId="461"/>
    <cellStyle name="_Book1_fINAL PENING-2007-08-To be updated_EHV Augmentation 2011-12" xfId="462"/>
    <cellStyle name="_Book1_Matr. indent Status For 2008-09" xfId="463"/>
    <cellStyle name="_Book1_Matr. indent Status For 2008-09 2" xfId="464"/>
    <cellStyle name="_Book1_Matr. indent Status For 2008-09_EHV Augmentation 2011-12" xfId="465"/>
    <cellStyle name="_Book1_MRS" xfId="466"/>
    <cellStyle name="_Book1_MRS 2" xfId="467"/>
    <cellStyle name="_Book1_MRS_EHV Augmentation 2011-12" xfId="468"/>
    <cellStyle name="_Book1_Replacement of 66 KV Breakers MOCB Priority Under Mehsana Zone." xfId="469"/>
    <cellStyle name="_Book1_Revised Augmentation Detail2008-09" xfId="470"/>
    <cellStyle name="_Book1_Revised Augmentation Detail2008-09 2" xfId="471"/>
    <cellStyle name="_Book1_Revised Augmentation Detail2008-09_EHV Augmentation 2011-12" xfId="472"/>
    <cellStyle name="_Book1_updated sheet Approval 07-08&amp; 08-09" xfId="473"/>
    <cellStyle name="_Book1_updated sheet Approval 07-08&amp; 08-09 2" xfId="474"/>
    <cellStyle name="_Book1_updated sheet Approval 07-08&amp; 08-09_EHV Augmentation 2011-12" xfId="475"/>
    <cellStyle name="_BRH" xfId="476"/>
    <cellStyle name="_BRH 2" xfId="477"/>
    <cellStyle name="_BRH_Aug &amp; 2nd source" xfId="478"/>
    <cellStyle name="_BRH_Bharuch( REC) Revised Price 24th April" xfId="479"/>
    <cellStyle name="_BRH_Bharuch( REC) Revised Price 24th April 2" xfId="480"/>
    <cellStyle name="_BRH_Final All-2nd source" xfId="481"/>
    <cellStyle name="_BRH_lIST OF 66kv ffeeder panel and Earthing" xfId="482"/>
    <cellStyle name="_BRH_X'mer Account" xfId="483"/>
    <cellStyle name="_cap working AUG-08 corporate  xls" xfId="484"/>
    <cellStyle name="_cap working AUG-08 corporate  xls 2" xfId="485"/>
    <cellStyle name="_cap working sep-08 corporate  xls" xfId="486"/>
    <cellStyle name="_cap working sep-08 corporate  xls 2" xfId="487"/>
    <cellStyle name="_CE TR FOR AUG  TRANSFORMER COMMISSIONING STATUS PLN TR" xfId="488"/>
    <cellStyle name="_CE TR FOR AUG  TRANSFORMER COMMISSIONING STATUS PLN TR 2" xfId="489"/>
    <cellStyle name="_CE TR FOR AUG  TRANSFORMER COMMISSIONING STATUS PLN TR_EHV Augmentation 2011-12" xfId="490"/>
    <cellStyle name="_CE TR FOR AUG  TRANSFORMER COMMISSIONING STATUS PLN TR_Replacement of 66 KV Breakers MOCB Priority Under Mehsana Zone." xfId="491"/>
    <cellStyle name="_CE TR FORMAT CIRCLE" xfId="492"/>
    <cellStyle name="_CE TR FORMAT CIRCLE  FINAL 23-7-08" xfId="493"/>
    <cellStyle name="_CE TR FORMAT CIRCLE  FINAL 23-7-08 2" xfId="494"/>
    <cellStyle name="_CE TR FORMAT CIRCLE 10" xfId="495"/>
    <cellStyle name="_CE TR FORMAT CIRCLE 11" xfId="496"/>
    <cellStyle name="_CE TR FORMAT CIRCLE 12" xfId="497"/>
    <cellStyle name="_CE TR FORMAT CIRCLE 13" xfId="498"/>
    <cellStyle name="_CE TR FORMAT CIRCLE 14" xfId="499"/>
    <cellStyle name="_CE TR FORMAT CIRCLE 15" xfId="500"/>
    <cellStyle name="_CE TR FORMAT CIRCLE 16" xfId="501"/>
    <cellStyle name="_CE TR FORMAT CIRCLE 17" xfId="502"/>
    <cellStyle name="_CE TR FORMAT CIRCLE 18" xfId="503"/>
    <cellStyle name="_CE TR FORMAT CIRCLE 19" xfId="504"/>
    <cellStyle name="_CE TR FORMAT CIRCLE 2" xfId="505"/>
    <cellStyle name="_CE TR FORMAT CIRCLE 20" xfId="506"/>
    <cellStyle name="_CE TR FORMAT CIRCLE 21" xfId="507"/>
    <cellStyle name="_CE TR FORMAT CIRCLE 22" xfId="508"/>
    <cellStyle name="_CE TR FORMAT CIRCLE 23-7-08" xfId="509"/>
    <cellStyle name="_CE TR FORMAT CIRCLE 23-7-08 (version 1)" xfId="510"/>
    <cellStyle name="_CE TR FORMAT CIRCLE 23-7-08 (version 1) 2" xfId="511"/>
    <cellStyle name="_CE TR FORMAT CIRCLE 23-7-08 10" xfId="512"/>
    <cellStyle name="_CE TR FORMAT CIRCLE 23-7-08 11" xfId="513"/>
    <cellStyle name="_CE TR FORMAT CIRCLE 23-7-08 12" xfId="514"/>
    <cellStyle name="_CE TR FORMAT CIRCLE 23-7-08 13" xfId="515"/>
    <cellStyle name="_CE TR FORMAT CIRCLE 23-7-08 14" xfId="516"/>
    <cellStyle name="_CE TR FORMAT CIRCLE 23-7-08 15" xfId="517"/>
    <cellStyle name="_CE TR FORMAT CIRCLE 23-7-08 16" xfId="518"/>
    <cellStyle name="_CE TR FORMAT CIRCLE 23-7-08 17" xfId="519"/>
    <cellStyle name="_CE TR FORMAT CIRCLE 23-7-08 18" xfId="520"/>
    <cellStyle name="_CE TR FORMAT CIRCLE 23-7-08 19" xfId="521"/>
    <cellStyle name="_CE TR FORMAT CIRCLE 23-7-08 2" xfId="522"/>
    <cellStyle name="_CE TR FORMAT CIRCLE 23-7-08 20" xfId="523"/>
    <cellStyle name="_CE TR FORMAT CIRCLE 23-7-08 21" xfId="524"/>
    <cellStyle name="_CE TR FORMAT CIRCLE 23-7-08 22" xfId="525"/>
    <cellStyle name="_CE TR FORMAT CIRCLE 23-7-08 3" xfId="526"/>
    <cellStyle name="_CE TR FORMAT CIRCLE 23-7-08 4" xfId="527"/>
    <cellStyle name="_CE TR FORMAT CIRCLE 23-7-08 5" xfId="528"/>
    <cellStyle name="_CE TR FORMAT CIRCLE 23-7-08 6" xfId="529"/>
    <cellStyle name="_CE TR FORMAT CIRCLE 23-7-08 7" xfId="530"/>
    <cellStyle name="_CE TR FORMAT CIRCLE 23-7-08 8" xfId="531"/>
    <cellStyle name="_CE TR FORMAT CIRCLE 23-7-08 9" xfId="532"/>
    <cellStyle name="_CE TR FORMAT CIRCLE 3" xfId="533"/>
    <cellStyle name="_CE TR FORMAT CIRCLE 4" xfId="534"/>
    <cellStyle name="_CE TR FORMAT CIRCLE 5" xfId="535"/>
    <cellStyle name="_CE TR FORMAT CIRCLE 6" xfId="536"/>
    <cellStyle name="_CE TR FORMAT CIRCLE 7" xfId="537"/>
    <cellStyle name="_CE TR FORMAT CIRCLE 8" xfId="538"/>
    <cellStyle name="_CE TR FORMAT CIRCLE 9" xfId="539"/>
    <cellStyle name="_Circle as a whole T&amp;D losses  April-05 to Feb-06" xfId="540"/>
    <cellStyle name="_Circle as a whole T&amp;D losses  April-05 to Feb-06 2" xfId="541"/>
    <cellStyle name="_Circle as a whole T&amp;D losses  April-05 to Feb-06_EHV Augmentation 2011-12" xfId="542"/>
    <cellStyle name="_Circle as a whole T&amp;D losses  April-05 to Feb-06_Replacement of 66 KV Breakers MOCB Priority Under Mehsana Zone." xfId="543"/>
    <cellStyle name="_CIRCLE FINAL R&amp;M SUMMARY (Brh, Meh, GDLZone)" xfId="544"/>
    <cellStyle name="_CIRCLE FINAL R&amp;M SUMMARY (Brh, Meh, GDLZone) 2" xfId="545"/>
    <cellStyle name="_CIRCLE FINAL R&amp;M SUMMARY (Brh, Meh, GDLZone)_EHV Augmentation 2011-12" xfId="546"/>
    <cellStyle name="_CIRCLE FINAL R&amp;M SUMMARY (Brh, Meh, GDLZone)_Replacement of 66 KV Breakers MOCB Priority Under Mehsana Zone." xfId="547"/>
    <cellStyle name="_CO DETAILS PRE MONSOON PLAN PALANPUR  JAN TO DEC 2008" xfId="548"/>
    <cellStyle name="_CO DETAILS PRE MONSOON PLAN PALANPUR  JAN TO DEC 2008 2" xfId="549"/>
    <cellStyle name="_CO Format of tan delta testing" xfId="550"/>
    <cellStyle name="_CO Format of tan delta testing 2" xfId="551"/>
    <cellStyle name="_CO JND R&amp;M Req. of Equip Aug &amp; Line  for 2009-10" xfId="552"/>
    <cellStyle name="_CO JND R&amp;M Req. of Equip Aug &amp; Line  for 2009-10 2" xfId="553"/>
    <cellStyle name="_CO MAX MVA 2007-08 1,2,3,4 QTR" xfId="554"/>
    <cellStyle name="_CO MAX MVA 2007-08 1,2,3,4 QTR 2" xfId="555"/>
    <cellStyle name="_CO MAX MVA 2007-08 1,2,3,4 QTR_EHV Augmentation 2011-12" xfId="556"/>
    <cellStyle name="_CO MAX MVA 2007-08 1,2,3,4 QTR_Replacement of 66 KV Breakers MOCB Priority Under Mehsana Zone." xfId="557"/>
    <cellStyle name="_CO MAX MVA 2007-08 III QTR" xfId="558"/>
    <cellStyle name="_CO MAX MVA 2007-08 III QTR 2" xfId="559"/>
    <cellStyle name="_CO MAX MVA 2007-08 III QTR_EHV Augmentation 2011-12" xfId="560"/>
    <cellStyle name="_CO MAX MVA 2007-08 III QTR_Replacement of 66 KV Breakers MOCB Priority Under Mehsana Zone." xfId="561"/>
    <cellStyle name="_CO OLTC OVER HAULING STATUS" xfId="562"/>
    <cellStyle name="_CO OLTC OVER HAULING STATUS 2" xfId="563"/>
    <cellStyle name="_CO POPULATION BKR CT PT CVT LA" xfId="564"/>
    <cellStyle name="_CO POPULATION BKR CT PT CVT LA 2" xfId="565"/>
    <cellStyle name="_CO SUBMISSION" xfId="566"/>
    <cellStyle name="_CO SUBMISSION 2" xfId="567"/>
    <cellStyle name="_CO SUBMISSION_EHV Augmentation 2011-12" xfId="568"/>
    <cellStyle name="_CO SUBMISSION_Replacement of 66 KV Breakers MOCB Priority Under Mehsana Zone." xfId="569"/>
    <cellStyle name="_COSTAL LINES" xfId="570"/>
    <cellStyle name="_COSTAL LINES 2" xfId="571"/>
    <cellStyle name="_Costal lines_5.11.07" xfId="572"/>
    <cellStyle name="_Costal lines_5.11.07 2" xfId="573"/>
    <cellStyle name="_Costal lines_5.11.07_Copy of EHV 2011-12" xfId="574"/>
    <cellStyle name="_Costal lines_5.11.07_Copy of EHV 2011-12_EHV Augmentation 2011-12" xfId="575"/>
    <cellStyle name="_Costal lines_5.11.07_EHV 2010-11" xfId="576"/>
    <cellStyle name="_Costal lines_5.11.07_EHV 2010-11_1" xfId="577"/>
    <cellStyle name="_Costal lines_5.11.07_EHV Augmentation 2011-12" xfId="578"/>
    <cellStyle name="_Costal lines_5.11.07_MRS" xfId="579"/>
    <cellStyle name="_Costal lines_5.11.07_MRS 2" xfId="580"/>
    <cellStyle name="_Costal lines_5.11.07_MRS_EHV Augmentation 2011-12" xfId="581"/>
    <cellStyle name="_Costal lines_5.11.07_Replacement of 66 KV Breakers MOCB Priority Under Mehsana Zone." xfId="582"/>
    <cellStyle name="_Costal lines_costal progress 1.2.08" xfId="583"/>
    <cellStyle name="_Costal lines_costal progress 1.2.08 2" xfId="584"/>
    <cellStyle name="_Costal lines_costal progress 1.2.08_EHV Augmentation 2011-12" xfId="585"/>
    <cellStyle name="_Costal lines_costal progress 1.2.08_MRS" xfId="586"/>
    <cellStyle name="_Costal lines_costal progress 1.2.08_MRS 2" xfId="587"/>
    <cellStyle name="_Costal lines_costal progress 1.2.08_MRS_EHV Augmentation 2011-12" xfId="588"/>
    <cellStyle name="_Costal lines_costal progress 1.2.08_Replacement of 66 KV Breakers MOCB Priority Under Mehsana Zone." xfId="589"/>
    <cellStyle name="_Costal lines_Gondal progrss report 12.5.08" xfId="590"/>
    <cellStyle name="_Costal lines_Gondal progrss report 12.5.08 2" xfId="591"/>
    <cellStyle name="_Costal lines_Gondal progrss report 12.5.08_EHV Augmentation 2011-12" xfId="592"/>
    <cellStyle name="_Costal lines_Gondal progrss report 12.5.08_MRS" xfId="593"/>
    <cellStyle name="_Costal lines_Gondal progrss report 12.5.08_MRS 2" xfId="594"/>
    <cellStyle name="_Costal lines_Gondal progrss report 12.5.08_MRS_EHV Augmentation 2011-12" xfId="595"/>
    <cellStyle name="_Costal lines_Gondal progrss report 12.5.08_Replacement of 66 KV Breakers MOCB Priority Under Mehsana Zone." xfId="596"/>
    <cellStyle name="_Costal lines_GONDAL ZONE" xfId="597"/>
    <cellStyle name="_Costal lines_GONDAL ZONE 2" xfId="598"/>
    <cellStyle name="_Costal lines_GONDAL ZONE_EHV Augmentation 2011-12" xfId="599"/>
    <cellStyle name="_Costal lines_GONDAL ZONE_MRS" xfId="600"/>
    <cellStyle name="_Costal lines_GONDAL ZONE_MRS 2" xfId="601"/>
    <cellStyle name="_Costal lines_GONDAL ZONE_MRS_EHV Augmentation 2011-12" xfId="602"/>
    <cellStyle name="_Costal lines_GONDAL ZONE_Replacement of 66 KV Breakers MOCB Priority Under Mehsana Zone." xfId="603"/>
    <cellStyle name="_Costal lines_progress" xfId="604"/>
    <cellStyle name="_Costal lines_progress 2" xfId="605"/>
    <cellStyle name="_Costal lines_progress_EHV Augmentation 2011-12" xfId="606"/>
    <cellStyle name="_Costal lines_progress_MRS" xfId="607"/>
    <cellStyle name="_Costal lines_progress_MRS 2" xfId="608"/>
    <cellStyle name="_Costal lines_progress_MRS_EHV Augmentation 2011-12" xfId="609"/>
    <cellStyle name="_Costal lines_progress_Replacement of 66 KV Breakers MOCB Priority Under Mehsana Zone." xfId="610"/>
    <cellStyle name="_Costal lines_Pt.3(Costal)" xfId="611"/>
    <cellStyle name="_Costal lines_Pt.3(Costal) 2" xfId="612"/>
    <cellStyle name="_Costal lines_Pt.3(Costal)_Copy of EHV 2011-12" xfId="613"/>
    <cellStyle name="_Costal lines_Pt.3(Costal)_Copy of EHV 2011-12_EHV Augmentation 2011-12" xfId="614"/>
    <cellStyle name="_Costal lines_Pt.3(Costal)_EHV 2010-11" xfId="615"/>
    <cellStyle name="_Costal lines_Pt.3(Costal)_EHV 2010-11_1" xfId="616"/>
    <cellStyle name="_Costal lines_Pt.3(Costal)_EHV Augmentation 2011-12" xfId="617"/>
    <cellStyle name="_Costal lines_Pt.3(Costal)_MRS" xfId="618"/>
    <cellStyle name="_Costal lines_Pt.3(Costal)_MRS 2" xfId="619"/>
    <cellStyle name="_Costal lines_Pt.3(Costal)_MRS_EHV Augmentation 2011-12" xfId="620"/>
    <cellStyle name="_Costal lines_Pt.3(Costal)_Replacement of 66 KV Breakers MOCB Priority Under Mehsana Zone." xfId="621"/>
    <cellStyle name="_Costal lines_work progress sheet" xfId="622"/>
    <cellStyle name="_Costal lines_work progress sheet 2" xfId="623"/>
    <cellStyle name="_Costal lines_work progress sheet_EHV Augmentation 2011-12" xfId="624"/>
    <cellStyle name="_Costal lines_work progress sheet_MRS" xfId="625"/>
    <cellStyle name="_Costal lines_work progress sheet_MRS 2" xfId="626"/>
    <cellStyle name="_Costal lines_work progress sheet_MRS_EHV Augmentation 2011-12" xfId="627"/>
    <cellStyle name="_Costal lines_work progress sheet_Replacement of 66 KV Breakers MOCB Priority Under Mehsana Zone." xfId="628"/>
    <cellStyle name="_costal progress 1.2.08" xfId="629"/>
    <cellStyle name="_costal progress 1.2.08 2" xfId="630"/>
    <cellStyle name="_DEESA 5 PF JAN-08" xfId="631"/>
    <cellStyle name="_DEESA 5 PF JAN-08 2" xfId="632"/>
    <cellStyle name="_DGA TEST" xfId="633"/>
    <cellStyle name="_DGA TEST 2" xfId="634"/>
    <cellStyle name="_EHV 2008-09-10" xfId="635"/>
    <cellStyle name="_EHV 2008-09-10 2" xfId="636"/>
    <cellStyle name="_EHV Augmentation 2008-09 Status updated" xfId="637"/>
    <cellStyle name="_EHV Augmentation 2008-09 Status updated 2" xfId="638"/>
    <cellStyle name="_EHV Augmentation Status updated" xfId="639"/>
    <cellStyle name="_EHV Augmentation Status updated 2" xfId="640"/>
    <cellStyle name="_EHV AUGMENTATION1" xfId="641"/>
    <cellStyle name="_EHV AUGMENTATION1 2" xfId="642"/>
    <cellStyle name="_EHV AUGMENTATION1_EHV Augmentation 2011-12" xfId="643"/>
    <cellStyle name="_EHV AUGMENTATION1_MRS" xfId="644"/>
    <cellStyle name="_EHV AUGMENTATION1_MRS 2" xfId="645"/>
    <cellStyle name="_EHV AUGMENTATION1_MRS_EHV Augmentation 2011-12" xfId="646"/>
    <cellStyle name="_EHV AUGMENTATION1_Replacement of 66 KV Breakers MOCB Priority Under Mehsana Zone." xfId="647"/>
    <cellStyle name="_Failure of Jumper" xfId="648"/>
    <cellStyle name="_Failure of Jumper 2" xfId="649"/>
    <cellStyle name="_Feb.-07" xfId="650"/>
    <cellStyle name="_Feb.-07 2" xfId="651"/>
    <cellStyle name="_Feeder PLN CO 1-4-08" xfId="652"/>
    <cellStyle name="_Feeder PLN CO 1-4-08 2" xfId="653"/>
    <cellStyle name="_FINAL CO MAX MVA 2008-09 1 ST  QTR" xfId="654"/>
    <cellStyle name="_FINAL CO MAX MVA 2008-09 1 ST  QTR 2" xfId="655"/>
    <cellStyle name="_FINAL CO MAX MVA 2008-09 1 ST  QTR_EHV Augmentation 2011-12" xfId="656"/>
    <cellStyle name="_FINAL CO MAX MVA 2008-09 1 ST  QTR_Replacement of 66 KV Breakers MOCB Priority Under Mehsana Zone." xfId="657"/>
    <cellStyle name="_formate for line inspection by EE" xfId="658"/>
    <cellStyle name="_formate for line inspection by EE 2" xfId="659"/>
    <cellStyle name="_formate for line inspection by EE_EHV Augmentation 2011-12" xfId="660"/>
    <cellStyle name="_formate for line inspection by EE_Replacement of 66 KV Breakers MOCB Priority Under Mehsana Zone." xfId="661"/>
    <cellStyle name="_GDL" xfId="662"/>
    <cellStyle name="_GDL 2" xfId="663"/>
    <cellStyle name="_GDL_2008-09" xfId="664"/>
    <cellStyle name="_GDL_2008-09_EHV Augmentation 2011-12" xfId="665"/>
    <cellStyle name="_GDL_A-1 Replacement of Equipments" xfId="666"/>
    <cellStyle name="_GDL_A-1 Replacement of Equipments 2" xfId="667"/>
    <cellStyle name="_GDL_A-1 Replacement of Equipments_EHV Augmentation 2011-12" xfId="668"/>
    <cellStyle name="_GDL_Aug &amp; 2nd source" xfId="669"/>
    <cellStyle name="_GDL_BATTERY SET &amp; CHARGER" xfId="670"/>
    <cellStyle name="_GDL_BATTERY SET &amp; CHARGER 2" xfId="671"/>
    <cellStyle name="_GDL_BATTERY SET &amp; CHARGER_EHV Augmentation 2011-12" xfId="672"/>
    <cellStyle name="_GDL_Bharuch( REC) Revised Price 24th April" xfId="673"/>
    <cellStyle name="_GDL_Bharuch( REC) Revised Price 24th April 2" xfId="674"/>
    <cellStyle name="_GDL_Bharuch( REC) Revised Price 24th April_EHV Augmentation 2011-12" xfId="675"/>
    <cellStyle name="_GDL_Book3" xfId="676"/>
    <cellStyle name="_GDL_Book3 2" xfId="677"/>
    <cellStyle name="_GDL_Book3_EHV Augmentation 2011-12" xfId="678"/>
    <cellStyle name="_GDL_Book4" xfId="679"/>
    <cellStyle name="_GDL_Book4 2" xfId="680"/>
    <cellStyle name="_GDL_Book4_EHV Augmentation 2011-12" xfId="681"/>
    <cellStyle name="_GDL_Budget (2008-09)-New" xfId="682"/>
    <cellStyle name="_GDL_Budget (2008-09)-New_EHV Augmentation 2011-12" xfId="683"/>
    <cellStyle name="_GDL_Budget (2009-10)" xfId="684"/>
    <cellStyle name="_GDL_Budget (2009-10) 2" xfId="685"/>
    <cellStyle name="_GDL_budget 2008-09" xfId="686"/>
    <cellStyle name="_GDL_budget 2008-09 2" xfId="687"/>
    <cellStyle name="_GDL_budget 2008-09_EHV Augmentation 2011-12" xfId="688"/>
    <cellStyle name="_GDL_Bus-Coupler Panel-sheet" xfId="689"/>
    <cellStyle name="_GDL_Bus-Coupler Panel-sheet 2" xfId="690"/>
    <cellStyle name="_GDL_Bus-Coupler Panel-sheet_EHV Augmentation 2011-12" xfId="691"/>
    <cellStyle name="_GDL_Copy of EHV 2011-12" xfId="692"/>
    <cellStyle name="_GDL_Copy of EHV 2011-12_EHV Augmentation 2011-12" xfId="693"/>
    <cellStyle name="_GDL_CT Account" xfId="694"/>
    <cellStyle name="_GDL_CT Account 2" xfId="695"/>
    <cellStyle name="_GDL_CT Account_EHV Augmentation 2011-12" xfId="696"/>
    <cellStyle name="_GDL_EHV 2010-11" xfId="697"/>
    <cellStyle name="_GDL_EHV 2010-11_1" xfId="698"/>
    <cellStyle name="_GDL_EHV Augmentation 2011-12" xfId="699"/>
    <cellStyle name="_GDL_fINAL PENING-2007-08-To be updated" xfId="700"/>
    <cellStyle name="_GDL_fINAL PENING-2007-08-To be updated 2" xfId="701"/>
    <cellStyle name="_GDL_fINAL PENING-2007-08-To be updated_EHV Augmentation 2011-12" xfId="702"/>
    <cellStyle name="_GDL_Final Status of LOW stc CT" xfId="703"/>
    <cellStyle name="_GDL_Final Status of LOW stc CT 2" xfId="704"/>
    <cellStyle name="_GDL_Final Status of LOW stc CT_EHV Augmentation 2011-12" xfId="705"/>
    <cellStyle name="_GDL_Gondal(REC) Revised Price 24th Apri" xfId="706"/>
    <cellStyle name="_GDL_Gondal(REC) Revised Price 24th Apri 2" xfId="707"/>
    <cellStyle name="_GDL_Gondal(REC) Revised Price 24th Apri_EHV Augmentation 2011-12" xfId="708"/>
    <cellStyle name="_GDL_lIST OF 66kv ffeeder panel and Earthing" xfId="709"/>
    <cellStyle name="_GDL_Mehsana(REC) Revised Price 24th April" xfId="710"/>
    <cellStyle name="_GDL_Mehsana(REC) Revised Price 24th April 2" xfId="711"/>
    <cellStyle name="_GDL_Mehsana(REC) Revised Price 24th April_EHV Augmentation 2011-12" xfId="712"/>
    <cellStyle name="_GDL_MRS" xfId="713"/>
    <cellStyle name="_GDL_MRS 2" xfId="714"/>
    <cellStyle name="_GDL_MRS_EHV Augmentation 2011-12" xfId="715"/>
    <cellStyle name="_GDL_Replacement of 66 KV Breakers MOCB Priority Under Mehsana Zone." xfId="716"/>
    <cellStyle name="_GDL_Revised Augmentation Detail2008-09" xfId="717"/>
    <cellStyle name="_GDL_Revised Augmentation Detail2008-09 2" xfId="718"/>
    <cellStyle name="_GDL_Revised Augmentation Detail2008-09_EHV Augmentation 2011-12" xfId="719"/>
    <cellStyle name="_GDL_Statement of MOCBs 240 nos" xfId="720"/>
    <cellStyle name="_GDL_Statement of MOCBs 240 nos 2" xfId="721"/>
    <cellStyle name="_GDL_Statement of MOCBs 240 nos_EHV Augmentation 2011-12" xfId="722"/>
    <cellStyle name="_GDL_updated sheet Approval 07-08&amp; 08-09" xfId="723"/>
    <cellStyle name="_GDL_updated sheet Approval 07-08&amp; 08-09_EHV Augmentation 2011-12" xfId="724"/>
    <cellStyle name="_GDL_X'mer Account" xfId="725"/>
    <cellStyle name="_GDL_X'mer Account_EHV Augmentation 2011-12" xfId="726"/>
    <cellStyle name="_Gondal" xfId="727"/>
    <cellStyle name="_Gondal 2" xfId="728"/>
    <cellStyle name="_Gondal progrss report 12.5.08" xfId="729"/>
    <cellStyle name="_Gondal progrss report 12.5.08 2" xfId="730"/>
    <cellStyle name="_Gondal TR Circle MAY-04" xfId="731"/>
    <cellStyle name="_Gondal TR Circle MAY-04 2" xfId="732"/>
    <cellStyle name="_Gondal TR Circle MAY-04_11KV Out Door CO" xfId="733"/>
    <cellStyle name="_Gondal TR Circle MAY-04_11KV S&amp;S" xfId="734"/>
    <cellStyle name="_Gondal TR Circle MAY-04_11KV S&amp;S 2" xfId="735"/>
    <cellStyle name="_Gondal TR Circle MAY-04_11KV S&amp;S_EHV Augmentation 2011-12" xfId="736"/>
    <cellStyle name="_Gondal TR Circle MAY-04_11KV S&amp;S_Replacement of 66 KV Breakers MOCB Priority Under Mehsana Zone." xfId="737"/>
    <cellStyle name="_Gondal TR Circle MAY-04_2(A) Replacement of Equipments" xfId="738"/>
    <cellStyle name="_Gondal TR Circle MAY-04_2008-09" xfId="739"/>
    <cellStyle name="_Gondal TR Circle MAY-04_2008-09 2" xfId="740"/>
    <cellStyle name="_Gondal TR Circle MAY-04_2008-09_Budget (2008-09)-New" xfId="741"/>
    <cellStyle name="_Gondal TR Circle MAY-04_2008-09_Budget (2008-09)-New_EHV Augmentation 2011-12" xfId="742"/>
    <cellStyle name="_Gondal TR Circle MAY-04_2008-09_updated sheet Approval 07-08&amp; 08-09" xfId="743"/>
    <cellStyle name="_Gondal TR Circle MAY-04_3 Phase - 50 Amp. Battery Charger-Co" xfId="744"/>
    <cellStyle name="_Gondal TR Circle MAY-04_3 Phase - 50 Amp. Battery Charger-Co 2" xfId="745"/>
    <cellStyle name="_Gondal TR Circle MAY-04_3 Phase - 50 Amp. Battery Charger-Co_EHV Augmentation 2011-12" xfId="746"/>
    <cellStyle name="_Gondal TR Circle MAY-04_3 Phase - 50 Amp. Battery Charger-Co_Replacement of 66 KV Breakers MOCB Priority Under Mehsana Zone." xfId="747"/>
    <cellStyle name="_Gondal TR Circle MAY-04_8.2 and 8.1" xfId="748"/>
    <cellStyle name="_Gondal TR Circle MAY-04_8.2 and 8.1 2" xfId="749"/>
    <cellStyle name="_Gondal TR Circle MAY-04_8.2 and 8.1_EHV Augmentation 2011-12" xfId="750"/>
    <cellStyle name="_Gondal TR Circle MAY-04_8.2 and 8.1_Replacement of 66 KV Breakers MOCB Priority Under Mehsana Zone." xfId="751"/>
    <cellStyle name="_Gondal TR Circle MAY-04_All Equip 09-10" xfId="752"/>
    <cellStyle name="_Gondal TR Circle MAY-04_Aug &amp; 2nd source" xfId="753"/>
    <cellStyle name="_Gondal TR Circle MAY-04_augmentation 2007-08" xfId="754"/>
    <cellStyle name="_Gondal TR Circle MAY-04_augmentation 2007-08_11KV Out Door CO" xfId="755"/>
    <cellStyle name="_Gondal TR Circle MAY-04_augmentation 2007-08_11KV Out Door CO 2" xfId="756"/>
    <cellStyle name="_Gondal TR Circle MAY-04_augmentation 2007-08_11KV Out Door CO_EHV Augmentation 2011-12" xfId="757"/>
    <cellStyle name="_Gondal TR Circle MAY-04_augmentation 2007-08_11KV Out Door CO_Replacement of 66 KV Breakers MOCB Priority Under Mehsana Zone." xfId="758"/>
    <cellStyle name="_Gondal TR Circle MAY-04_augmentation 2007-08_2008-09" xfId="759"/>
    <cellStyle name="_Gondal TR Circle MAY-04_augmentation 2007-08_2008-09_EHV Augmentation 2011-12" xfId="760"/>
    <cellStyle name="_Gondal TR Circle MAY-04_augmentation 2007-08_A-1 Replacement of Equipments" xfId="761"/>
    <cellStyle name="_Gondal TR Circle MAY-04_augmentation 2007-08_A-1 Replacement of Equipments 2" xfId="762"/>
    <cellStyle name="_Gondal TR Circle MAY-04_augmentation 2007-08_A-1 Replacement of Equipments_EHV Augmentation 2011-12" xfId="763"/>
    <cellStyle name="_Gondal TR Circle MAY-04_augmentation 2007-08_All Equip 09-10" xfId="764"/>
    <cellStyle name="_Gondal TR Circle MAY-04_augmentation 2007-08_All Equip 09-10 2" xfId="765"/>
    <cellStyle name="_Gondal TR Circle MAY-04_augmentation 2007-08_All Equip 09-10_EHV Augmentation 2011-12" xfId="766"/>
    <cellStyle name="_Gondal TR Circle MAY-04_augmentation 2007-08_All Equip 09-10_Replacement of 66 KV Breakers MOCB Priority Under Mehsana Zone." xfId="767"/>
    <cellStyle name="_Gondal TR Circle MAY-04_augmentation 2007-08_BATTERY SET &amp; CHARGER" xfId="768"/>
    <cellStyle name="_Gondal TR Circle MAY-04_augmentation 2007-08_BATTERY SET &amp; CHARGER 2" xfId="769"/>
    <cellStyle name="_Gondal TR Circle MAY-04_augmentation 2007-08_BATTERY SET &amp; CHARGER_EHV Augmentation 2011-12" xfId="770"/>
    <cellStyle name="_Gondal TR Circle MAY-04_augmentation 2007-08_Bharuch( REC) Revised Price 24th April" xfId="771"/>
    <cellStyle name="_Gondal TR Circle MAY-04_augmentation 2007-08_Bharuch( REC) Revised Price 24th April 2" xfId="772"/>
    <cellStyle name="_Gondal TR Circle MAY-04_augmentation 2007-08_Bharuch( REC) Revised Price 24th April_EHV Augmentation 2011-12" xfId="773"/>
    <cellStyle name="_Gondal TR Circle MAY-04_augmentation 2007-08_Book3" xfId="774"/>
    <cellStyle name="_Gondal TR Circle MAY-04_augmentation 2007-08_Book3 2" xfId="775"/>
    <cellStyle name="_Gondal TR Circle MAY-04_augmentation 2007-08_Book3_EHV Augmentation 2011-12" xfId="776"/>
    <cellStyle name="_Gondal TR Circle MAY-04_augmentation 2007-08_Book4" xfId="777"/>
    <cellStyle name="_Gondal TR Circle MAY-04_augmentation 2007-08_Book4 2" xfId="778"/>
    <cellStyle name="_Gondal TR Circle MAY-04_augmentation 2007-08_Book4_EHV Augmentation 2011-12" xfId="779"/>
    <cellStyle name="_Gondal TR Circle MAY-04_augmentation 2007-08_Budget (2008-09)-New" xfId="780"/>
    <cellStyle name="_Gondal TR Circle MAY-04_augmentation 2007-08_Budget (2008-09)-New_EHV Augmentation 2011-12" xfId="781"/>
    <cellStyle name="_Gondal TR Circle MAY-04_augmentation 2007-08_Budget (2009-10)" xfId="782"/>
    <cellStyle name="_Gondal TR Circle MAY-04_augmentation 2007-08_budget 2008-09" xfId="783"/>
    <cellStyle name="_Gondal TR Circle MAY-04_augmentation 2007-08_budget 2008-09 2" xfId="784"/>
    <cellStyle name="_Gondal TR Circle MAY-04_augmentation 2007-08_budget 2008-09_EHV Augmentation 2011-12" xfId="785"/>
    <cellStyle name="_Gondal TR Circle MAY-04_augmentation 2007-08_Bus-Coupler Panel-sheet" xfId="786"/>
    <cellStyle name="_Gondal TR Circle MAY-04_augmentation 2007-08_Bus-Coupler Panel-sheet 2" xfId="787"/>
    <cellStyle name="_Gondal TR Circle MAY-04_augmentation 2007-08_Bus-Coupler Panel-sheet_EHV Augmentation 2011-12" xfId="788"/>
    <cellStyle name="_Gondal TR Circle MAY-04_augmentation 2007-08_Copy of EHV 2011-12" xfId="789"/>
    <cellStyle name="_Gondal TR Circle MAY-04_augmentation 2007-08_EHV 2010-11" xfId="790"/>
    <cellStyle name="_Gondal TR Circle MAY-04_augmentation 2007-08_EHV 2010-11_1" xfId="791"/>
    <cellStyle name="_Gondal TR Circle MAY-04_augmentation 2007-08_EHV Augmentation 2011-12" xfId="792"/>
    <cellStyle name="_Gondal TR Circle MAY-04_augmentation 2007-08_fINAL PENING-2007-08-To be updated" xfId="793"/>
    <cellStyle name="_Gondal TR Circle MAY-04_augmentation 2007-08_fINAL PENING-2007-08-To be updated 2" xfId="794"/>
    <cellStyle name="_Gondal TR Circle MAY-04_augmentation 2007-08_fINAL PENING-2007-08-To be updated_EHV Augmentation 2011-12" xfId="795"/>
    <cellStyle name="_Gondal TR Circle MAY-04_augmentation 2007-08_Final Status of LOW stc CT" xfId="796"/>
    <cellStyle name="_Gondal TR Circle MAY-04_augmentation 2007-08_Final Status of LOW stc CT 2" xfId="797"/>
    <cellStyle name="_Gondal TR Circle MAY-04_augmentation 2007-08_Final Status of LOW stc CT_EHV Augmentation 2011-12" xfId="798"/>
    <cellStyle name="_Gondal TR Circle MAY-04_augmentation 2007-08_Gondal(REC) Revised Price 24th Apri" xfId="799"/>
    <cellStyle name="_Gondal TR Circle MAY-04_augmentation 2007-08_Gondal(REC) Revised Price 24th Apri 2" xfId="800"/>
    <cellStyle name="_Gondal TR Circle MAY-04_augmentation 2007-08_Gondal(REC) Revised Price 24th Apri_EHV Augmentation 2011-12" xfId="801"/>
    <cellStyle name="_Gondal TR Circle MAY-04_augmentation 2007-08_lIST OF 66kv ffeeder panel and Earthing" xfId="802"/>
    <cellStyle name="_Gondal TR Circle MAY-04_augmentation 2007-08_Mehsana(REC) Revised Price 24th April" xfId="803"/>
    <cellStyle name="_Gondal TR Circle MAY-04_augmentation 2007-08_Mehsana(REC) Revised Price 24th April 2" xfId="804"/>
    <cellStyle name="_Gondal TR Circle MAY-04_augmentation 2007-08_Mehsana(REC) Revised Price 24th April_EHV Augmentation 2011-12" xfId="805"/>
    <cellStyle name="_Gondal TR Circle MAY-04_augmentation 2007-08_updated sheet Approval 07-08&amp; 08-09" xfId="806"/>
    <cellStyle name="_Gondal TR Circle MAY-04_augmentation 2007-08_updated sheet Approval 07-08&amp; 08-09_EHV Augmentation 2011-12" xfId="807"/>
    <cellStyle name="_Gondal TR Circle MAY-04_Augmentation 2008-09" xfId="808"/>
    <cellStyle name="_Gondal TR Circle MAY-04_Augmentation 2008-09 2" xfId="809"/>
    <cellStyle name="_Gondal TR Circle MAY-04_Augmentation 2008-09_2008-09" xfId="810"/>
    <cellStyle name="_Gondal TR Circle MAY-04_Augmentation 2008-09_2008-09 2" xfId="811"/>
    <cellStyle name="_Gondal TR Circle MAY-04_Augmentation 2008-09_2008-09_EHV Augmentation 2011-12" xfId="812"/>
    <cellStyle name="_Gondal TR Circle MAY-04_Augmentation 2008-09_Bharuch( REC) Revised Price 24th April" xfId="813"/>
    <cellStyle name="_Gondal TR Circle MAY-04_Augmentation 2008-09_Bharuch( REC) Revised Price 24th April 2" xfId="814"/>
    <cellStyle name="_Gondal TR Circle MAY-04_Augmentation 2008-09_Bharuch( REC) Revised Price 24th April_EHV Augmentation 2011-12" xfId="815"/>
    <cellStyle name="_Gondal TR Circle MAY-04_Augmentation 2008-09_Budget (2009-10)" xfId="816"/>
    <cellStyle name="_Gondal TR Circle MAY-04_Augmentation 2008-09_Budget (2009-10) 2" xfId="817"/>
    <cellStyle name="_Gondal TR Circle MAY-04_Augmentation 2008-09_Bus-Coupler Panel" xfId="818"/>
    <cellStyle name="_Gondal TR Circle MAY-04_Augmentation 2008-09_Bus-Coupler Panel 2" xfId="819"/>
    <cellStyle name="_Gondal TR Circle MAY-04_Augmentation 2008-09_Bus-Coupler Panel_EHV Augmentation 2011-12" xfId="820"/>
    <cellStyle name="_Gondal TR Circle MAY-04_Augmentation 2008-09_Bus-Coupler Panel-sheet" xfId="821"/>
    <cellStyle name="_Gondal TR Circle MAY-04_Augmentation 2008-09_Bus-Coupler Panel-sheet 2" xfId="822"/>
    <cellStyle name="_Gondal TR Circle MAY-04_Augmentation 2008-09_Bus-Coupler Panel-sheet_EHV Augmentation 2011-12" xfId="823"/>
    <cellStyle name="_Gondal TR Circle MAY-04_Augmentation 2008-09_EHV Augmentation 2011-12" xfId="824"/>
    <cellStyle name="_Gondal TR Circle MAY-04_Augmentation 2008-09_Gondal(REC) Revised Price 24th Apri" xfId="825"/>
    <cellStyle name="_Gondal TR Circle MAY-04_Augmentation 2008-09_Gondal(REC) Revised Price 24th Apri 2" xfId="826"/>
    <cellStyle name="_Gondal TR Circle MAY-04_Augmentation 2008-09_Gondal(REC) Revised Price 24th Apri_EHV Augmentation 2011-12" xfId="827"/>
    <cellStyle name="_Gondal TR Circle MAY-04_Augmentation 2008-09_Mehsana(REC) Revised Price 24th April" xfId="828"/>
    <cellStyle name="_Gondal TR Circle MAY-04_Augmentation 2008-09_Mehsana(REC) Revised Price 24th April 2" xfId="829"/>
    <cellStyle name="_Gondal TR Circle MAY-04_Augmentation 2008-09_Mehsana(REC) Revised Price 24th April_EHV Augmentation 2011-12" xfId="830"/>
    <cellStyle name="_Gondal TR Circle MAY-04_Augmentation 2008-09_Replacement of 66 KV Breakers MOCB Priority Under Mehsana Zone." xfId="831"/>
    <cellStyle name="_Gondal TR Circle MAY-04_Augmentation 2008-09_updated sheet Approval 07-08&amp; 08-09" xfId="832"/>
    <cellStyle name="_Gondal TR Circle MAY-04_Augmentation 2008-09_updated sheet Approval 07-08&amp; 08-09_EHV Augmentation 2011-12" xfId="833"/>
    <cellStyle name="_Gondal TR Circle MAY-04_BATTERY SET &amp; CHARGER" xfId="834"/>
    <cellStyle name="_Gondal TR Circle MAY-04_Book2" xfId="835"/>
    <cellStyle name="_Gondal TR Circle MAY-04_Book4" xfId="836"/>
    <cellStyle name="_Gondal TR Circle MAY-04_Budget (2008-09)-New" xfId="837"/>
    <cellStyle name="_Gondal TR Circle MAY-04_Budget (2009-10)" xfId="838"/>
    <cellStyle name="_Gondal TR Circle MAY-04_Budget (2009-10) 2" xfId="839"/>
    <cellStyle name="_Gondal TR Circle MAY-04_Budget 2007-12" xfId="840"/>
    <cellStyle name="_Gondal TR Circle MAY-04_BUS COUPLER 08-09 , 09-10 Mehsana (Z) SENT ON 19-7-08" xfId="841"/>
    <cellStyle name="_Gondal TR Circle MAY-04_Bus-Coupler Panel" xfId="842"/>
    <cellStyle name="_Gondal TR Circle MAY-04_CIRCLE FINAL R&amp;M SUMMARY (Brh, Meh, GDLZone)" xfId="843"/>
    <cellStyle name="_Gondal TR Circle MAY-04_Copy of EHV 2011-12" xfId="844"/>
    <cellStyle name="_Gondal TR Circle MAY-04_Copy of EHV 2011-12_EHV Augmentation 2011-12" xfId="845"/>
    <cellStyle name="_Gondal TR Circle MAY-04_EHV 2010-11" xfId="846"/>
    <cellStyle name="_Gondal TR Circle MAY-04_EHV 2010-11_1" xfId="847"/>
    <cellStyle name="_Gondal TR Circle MAY-04_EHV Augmentation 2011-12" xfId="848"/>
    <cellStyle name="_Gondal TR Circle MAY-04_fINAL PENING-2007-08-To be updated" xfId="849"/>
    <cellStyle name="_Gondal TR Circle MAY-04_Final Status of LOW stc CT" xfId="850"/>
    <cellStyle name="_Gondal TR Circle MAY-04_Final Status of LOW stc CT 2" xfId="851"/>
    <cellStyle name="_Gondal TR Circle MAY-04_Final Status of LOW stc CT_EHV Augmentation 2011-12" xfId="852"/>
    <cellStyle name="_Gondal TR Circle MAY-04_lIST OF 66kv ffeeder panel and Earthing" xfId="853"/>
    <cellStyle name="_Gondal TR Circle MAY-04_MRS" xfId="854"/>
    <cellStyle name="_Gondal TR Circle MAY-04_MRS 2" xfId="855"/>
    <cellStyle name="_Gondal TR Circle MAY-04_MRS_EHV Augmentation 2011-12" xfId="856"/>
    <cellStyle name="_Gondal TR Circle MAY-04_Palanpur" xfId="857"/>
    <cellStyle name="_Gondal TR Circle MAY-04_Palanpur 2" xfId="858"/>
    <cellStyle name="_Gondal TR Circle MAY-04_Palanpur_EHV Augmentation 2011-12" xfId="859"/>
    <cellStyle name="_Gondal TR Circle MAY-04_Palanpur_Replacement of 66 KV Breakers MOCB Priority Under Mehsana Zone." xfId="860"/>
    <cellStyle name="_Gondal TR Circle MAY-04_REC-2008-09(Asha)" xfId="861"/>
    <cellStyle name="_Gondal TR Circle MAY-04_REC-2008-09(Asha) 2" xfId="862"/>
    <cellStyle name="_Gondal TR Circle MAY-04_REC-2008-09(Asha)_2008-09" xfId="863"/>
    <cellStyle name="_Gondal TR Circle MAY-04_REC-2008-09(Asha)_2008-09 2" xfId="864"/>
    <cellStyle name="_Gondal TR Circle MAY-04_REC-2008-09(Asha)_2008-09_EHV Augmentation 2011-12" xfId="865"/>
    <cellStyle name="_Gondal TR Circle MAY-04_REC-2008-09(Asha)_Bharuch( REC) Revised Price 24th April" xfId="866"/>
    <cellStyle name="_Gondal TR Circle MAY-04_REC-2008-09(Asha)_Bharuch( REC) Revised Price 24th April 2" xfId="867"/>
    <cellStyle name="_Gondal TR Circle MAY-04_REC-2008-09(Asha)_Bharuch( REC) Revised Price 24th April_EHV Augmentation 2011-12" xfId="868"/>
    <cellStyle name="_Gondal TR Circle MAY-04_REC-2008-09(Asha)_Budget (2009-10)" xfId="869"/>
    <cellStyle name="_Gondal TR Circle MAY-04_REC-2008-09(Asha)_Budget (2009-10) 2" xfId="870"/>
    <cellStyle name="_Gondal TR Circle MAY-04_REC-2008-09(Asha)_Bus-Coupler Panel" xfId="871"/>
    <cellStyle name="_Gondal TR Circle MAY-04_REC-2008-09(Asha)_Bus-Coupler Panel 2" xfId="872"/>
    <cellStyle name="_Gondal TR Circle MAY-04_REC-2008-09(Asha)_Bus-Coupler Panel_EHV Augmentation 2011-12" xfId="873"/>
    <cellStyle name="_Gondal TR Circle MAY-04_REC-2008-09(Asha)_Bus-Coupler Panel-sheet" xfId="874"/>
    <cellStyle name="_Gondal TR Circle MAY-04_REC-2008-09(Asha)_Bus-Coupler Panel-sheet 2" xfId="875"/>
    <cellStyle name="_Gondal TR Circle MAY-04_REC-2008-09(Asha)_Bus-Coupler Panel-sheet_EHV Augmentation 2011-12" xfId="876"/>
    <cellStyle name="_Gondal TR Circle MAY-04_REC-2008-09(Asha)_EHV Augmentation 2011-12" xfId="877"/>
    <cellStyle name="_Gondal TR Circle MAY-04_REC-2008-09(Asha)_Gondal(REC) Revised Price 24th Apri" xfId="878"/>
    <cellStyle name="_Gondal TR Circle MAY-04_REC-2008-09(Asha)_Gondal(REC) Revised Price 24th Apri 2" xfId="879"/>
    <cellStyle name="_Gondal TR Circle MAY-04_REC-2008-09(Asha)_Gondal(REC) Revised Price 24th Apri_EHV Augmentation 2011-12" xfId="880"/>
    <cellStyle name="_Gondal TR Circle MAY-04_REC-2008-09(Asha)_Mehsana(REC) Revised Price 24th April" xfId="881"/>
    <cellStyle name="_Gondal TR Circle MAY-04_REC-2008-09(Asha)_Mehsana(REC) Revised Price 24th April 2" xfId="882"/>
    <cellStyle name="_Gondal TR Circle MAY-04_REC-2008-09(Asha)_Mehsana(REC) Revised Price 24th April_EHV Augmentation 2011-12" xfId="883"/>
    <cellStyle name="_Gondal TR Circle MAY-04_REC-2008-09(Asha)_Replacement of 66 KV Breakers MOCB Priority Under Mehsana Zone." xfId="884"/>
    <cellStyle name="_Gondal TR Circle MAY-04_REC-2008-09(Asha)_updated sheet Approval 07-08&amp; 08-09" xfId="885"/>
    <cellStyle name="_Gondal TR Circle MAY-04_REC-2008-09(Asha)_updated sheet Approval 07-08&amp; 08-09_EHV Augmentation 2011-12" xfId="886"/>
    <cellStyle name="_Gondal TR Circle MAY-04_Replacement of 66 KV Breakers MOCB Priority Under Mehsana Zone." xfId="887"/>
    <cellStyle name="_Gondal TR Circle MAY-04_Revised Augmentation Detail2008-09" xfId="888"/>
    <cellStyle name="_Gondal TR Circle MAY-04_Revised Augmentation Detail2008-09 2" xfId="889"/>
    <cellStyle name="_Gondal TR Circle MAY-04_Revised Augmentation Detail2008-09_EHV Augmentation 2011-12" xfId="890"/>
    <cellStyle name="_Gondal TR Circle MAY-04_Statement of MOCBs 240 nos" xfId="891"/>
    <cellStyle name="_Gondal TR Circle MAY-04_Statement of MOCBs 240 nos 2" xfId="892"/>
    <cellStyle name="_Gondal TR Circle MAY-04_Statement of MOCBs 240 nos_EHV Augmentation 2011-12" xfId="893"/>
    <cellStyle name="_Gondal TR Circle MAY-04_up to 1992 taken for 09-10 mo and Repl" xfId="894"/>
    <cellStyle name="_Gondal TR Circle MAY-04_up to 1992 taken for 09-10 mo and Repl 2" xfId="895"/>
    <cellStyle name="_Gondal TR Circle MAY-04_up to 1992 taken for 09-10 mo and Repl_EHV Augmentation 2011-12" xfId="896"/>
    <cellStyle name="_Gondal TR Circle MAY-04_up to 1992 taken for 09-10 mo and Repl_Replacement of 66 KV Breakers MOCB Priority Under Mehsana Zone." xfId="897"/>
    <cellStyle name="_Gondal TR Circle MAY-04_updated sheet Approval 07-08&amp; 08-09" xfId="898"/>
    <cellStyle name="_Gondal TR Circle MAY-04_updated sheet Approval 07-08&amp; 08-09_EHV Augmentation 2011-12" xfId="899"/>
    <cellStyle name="_Gondal TR Circle MAY-04_Updated Status 2008-09" xfId="900"/>
    <cellStyle name="_Gondal TR Circle MAY-04_Updated Status 2008-09 2" xfId="901"/>
    <cellStyle name="_Gondal TR Circle MAY-04_Updated Status 2008-09_EHV Augmentation 2011-12" xfId="902"/>
    <cellStyle name="_Gondal TR Circle MAY-04_X'mer Account" xfId="903"/>
    <cellStyle name="_Gondal TR Circle MAY-04_X'mer Account_EHV Augmentation 2011-12" xfId="904"/>
    <cellStyle name="_Gondal zone" xfId="905"/>
    <cellStyle name="_Gondal zone 2" xfId="906"/>
    <cellStyle name="_GONDAL ZONE_1" xfId="907"/>
    <cellStyle name="_GONDAL ZONE_1 2" xfId="908"/>
    <cellStyle name="_Gondal zone_Copy of EHV 2011-12" xfId="909"/>
    <cellStyle name="_Gondal zone_Copy of EHV 2011-12_EHV Augmentation 2011-12" xfId="910"/>
    <cellStyle name="_Gondal zone_EHV 2010-11" xfId="911"/>
    <cellStyle name="_Gondal zone_EHV 2010-11_1" xfId="912"/>
    <cellStyle name="_Gondal zone_EHV Augmentation 2011-12" xfId="913"/>
    <cellStyle name="_Gondal zone_MRS" xfId="914"/>
    <cellStyle name="_Gondal zone_MRS 2" xfId="915"/>
    <cellStyle name="_Gondal zone_MRS_EHV Augmentation 2011-12" xfId="916"/>
    <cellStyle name="_Gondal zone_Replacement of 66 KV Breakers MOCB Priority Under Mehsana Zone." xfId="917"/>
    <cellStyle name="_Gondal_11KV Out Door CO" xfId="918"/>
    <cellStyle name="_Gondal_11KV S&amp;S" xfId="919"/>
    <cellStyle name="_Gondal_11KV S&amp;S 2" xfId="920"/>
    <cellStyle name="_Gondal_2(A) Replacement of Equipments" xfId="921"/>
    <cellStyle name="_Gondal_2008-09" xfId="922"/>
    <cellStyle name="_Gondal_2008-09 2" xfId="923"/>
    <cellStyle name="_Gondal_2008-09_Budget (2008-09)-New" xfId="924"/>
    <cellStyle name="_Gondal_2008-09_updated sheet Approval 07-08&amp; 08-09" xfId="925"/>
    <cellStyle name="_Gondal_3 Phase - 50 Amp. Battery Charger-Co" xfId="926"/>
    <cellStyle name="_Gondal_3 Phase - 50 Amp. Battery Charger-Co 2" xfId="927"/>
    <cellStyle name="_Gondal_8.2 and 8.1" xfId="928"/>
    <cellStyle name="_Gondal_8.2 and 8.1 2" xfId="929"/>
    <cellStyle name="_Gondal_All Equip 09-10" xfId="930"/>
    <cellStyle name="_Gondal_Aug &amp; 2nd source" xfId="931"/>
    <cellStyle name="_Gondal_augmentation 2007-08" xfId="932"/>
    <cellStyle name="_Gondal_augmentation 2007-08_11KV Out Door CO" xfId="933"/>
    <cellStyle name="_Gondal_augmentation 2007-08_11KV Out Door CO 2" xfId="934"/>
    <cellStyle name="_Gondal_augmentation 2007-08_All Equip 09-10" xfId="935"/>
    <cellStyle name="_Gondal_augmentation 2007-08_All Equip 09-10 2" xfId="936"/>
    <cellStyle name="_Gondal_augmentation 2007-08_Bharuch( REC) Revised Price 24th April" xfId="937"/>
    <cellStyle name="_Gondal_augmentation 2007-08_Bharuch( REC) Revised Price 24th April 2" xfId="938"/>
    <cellStyle name="_Gondal_augmentation 2007-08_Budget (2009-10)" xfId="939"/>
    <cellStyle name="_Gondal_augmentation 2007-08_Copy of EHV 2011-12" xfId="940"/>
    <cellStyle name="_Gondal_augmentation 2007-08_EHV 2010-11" xfId="941"/>
    <cellStyle name="_Gondal_augmentation 2007-08_EHV Augmentation 2011-12" xfId="942"/>
    <cellStyle name="_Gondal_augmentation 2007-08_Final All-2nd source" xfId="943"/>
    <cellStyle name="_Gondal_augmentation 2007-08_lIST OF 66kv ffeeder panel and Earthing" xfId="944"/>
    <cellStyle name="_Gondal_augmentation 2007-08_updated sheet Approval 07-08&amp; 08-09" xfId="945"/>
    <cellStyle name="_Gondal_Augmentation 2008-09" xfId="946"/>
    <cellStyle name="_Gondal_Augmentation 2008-09 2" xfId="947"/>
    <cellStyle name="_Gondal_Augmentation 2008-09_Bharuch( REC) Revised Price 24th April" xfId="948"/>
    <cellStyle name="_Gondal_Augmentation 2008-09_Bharuch( REC) Revised Price 24th April 2" xfId="949"/>
    <cellStyle name="_Gondal_BATTERY SET &amp; CHARGER" xfId="950"/>
    <cellStyle name="_Gondal_Book2" xfId="951"/>
    <cellStyle name="_Gondal_Book4" xfId="952"/>
    <cellStyle name="_Gondal_Budget (2008-09)-New" xfId="953"/>
    <cellStyle name="_Gondal_Budget (2009-10)" xfId="954"/>
    <cellStyle name="_Gondal_Budget (2009-10) 2" xfId="955"/>
    <cellStyle name="_Gondal_Budget 2007-12" xfId="956"/>
    <cellStyle name="_Gondal_BUS COUPLER 08-09 , 09-10 Mehsana (Z) SENT ON 19-7-08" xfId="957"/>
    <cellStyle name="_Gondal_Bus-Coupler Panel" xfId="958"/>
    <cellStyle name="_Gondal_CIRCLE FINAL R&amp;M SUMMARY (Brh, Meh, GDLZone)" xfId="959"/>
    <cellStyle name="_Gondal_Final All-2nd source" xfId="960"/>
    <cellStyle name="_Gondal_fINAL PENING-2007-08-To be updated" xfId="961"/>
    <cellStyle name="_Gondal_Final Status of LOW stc CT" xfId="962"/>
    <cellStyle name="_Gondal_Final Status of LOW stc CT 2" xfId="963"/>
    <cellStyle name="_Gondal_lIST OF 66kv ffeeder panel and Earthing" xfId="964"/>
    <cellStyle name="_Gondal_Palanpur" xfId="965"/>
    <cellStyle name="_Gondal_Palanpur 2" xfId="966"/>
    <cellStyle name="_Gondal_REC-2008-09(Asha)" xfId="967"/>
    <cellStyle name="_Gondal_REC-2008-09(Asha) 2" xfId="968"/>
    <cellStyle name="_Gondal_REC-2008-09(Asha)_Bharuch( REC) Revised Price 24th April" xfId="969"/>
    <cellStyle name="_Gondal_REC-2008-09(Asha)_Bharuch( REC) Revised Price 24th April 2" xfId="970"/>
    <cellStyle name="_Gondal_Revised Augmentation Detail2008-09" xfId="971"/>
    <cellStyle name="_Gondal_Revised Augmentation Detail2008-09 2" xfId="972"/>
    <cellStyle name="_Gondal_Statement of MOCBs 240 nos" xfId="973"/>
    <cellStyle name="_Gondal_Statement of MOCBs 240 nos 2" xfId="974"/>
    <cellStyle name="_Gondal_up to 1992 taken for 09-10 mo and Repl" xfId="975"/>
    <cellStyle name="_Gondal_up to 1992 taken for 09-10 mo and Repl 2" xfId="976"/>
    <cellStyle name="_Gondal_updated sheet Approval 07-08&amp; 08-09" xfId="977"/>
    <cellStyle name="_Gondal_Updated Status 2008-09" xfId="978"/>
    <cellStyle name="_Gondal_Updated Status 2008-09 2" xfId="979"/>
    <cellStyle name="_Gondal_X'mer Account" xfId="980"/>
    <cellStyle name="_high value of LA" xfId="981"/>
    <cellStyle name="_high value of LA 2" xfId="982"/>
    <cellStyle name="_high value of LA_EHV Augmentation 2011-12" xfId="983"/>
    <cellStyle name="_high value of LA_Replacement of 66 KV Breakers MOCB Priority Under Mehsana Zone." xfId="984"/>
    <cellStyle name="_I.C. of s-s IN MVA2007-08 as on Dec'07" xfId="985"/>
    <cellStyle name="_JMB" xfId="986"/>
    <cellStyle name="_JMB 2" xfId="987"/>
    <cellStyle name="_JMB_2008-09" xfId="988"/>
    <cellStyle name="_JMB_2008-09_EHV Augmentation 2011-12" xfId="989"/>
    <cellStyle name="_JMB_A-1 Replacement of Equipments" xfId="990"/>
    <cellStyle name="_JMB_A-1 Replacement of Equipments 2" xfId="991"/>
    <cellStyle name="_JMB_A-1 Replacement of Equipments_EHV Augmentation 2011-12" xfId="992"/>
    <cellStyle name="_JMB_Aug &amp; 2nd source" xfId="993"/>
    <cellStyle name="_JMB_BATTERY SET &amp; CHARGER" xfId="994"/>
    <cellStyle name="_JMB_BATTERY SET &amp; CHARGER 2" xfId="995"/>
    <cellStyle name="_JMB_BATTERY SET &amp; CHARGER_EHV Augmentation 2011-12" xfId="996"/>
    <cellStyle name="_JMB_Bharuch( REC) Revised Price 24th April" xfId="997"/>
    <cellStyle name="_JMB_Bharuch( REC) Revised Price 24th April 2" xfId="998"/>
    <cellStyle name="_JMB_Bharuch( REC) Revised Price 24th April_EHV Augmentation 2011-12" xfId="999"/>
    <cellStyle name="_JMB_Book3" xfId="1000"/>
    <cellStyle name="_JMB_Book3 2" xfId="1001"/>
    <cellStyle name="_JMB_Book3_EHV Augmentation 2011-12" xfId="1002"/>
    <cellStyle name="_JMB_Book4" xfId="1003"/>
    <cellStyle name="_JMB_Book4 2" xfId="1004"/>
    <cellStyle name="_JMB_Book4_EHV Augmentation 2011-12" xfId="1005"/>
    <cellStyle name="_JMB_Budget (2008-09)-New" xfId="1006"/>
    <cellStyle name="_JMB_Budget (2008-09)-New_EHV Augmentation 2011-12" xfId="1007"/>
    <cellStyle name="_JMB_Budget (2009-10)" xfId="1008"/>
    <cellStyle name="_JMB_Budget (2009-10) 2" xfId="1009"/>
    <cellStyle name="_JMB_budget 2008-09" xfId="1010"/>
    <cellStyle name="_JMB_budget 2008-09 2" xfId="1011"/>
    <cellStyle name="_JMB_budget 2008-09_EHV Augmentation 2011-12" xfId="1012"/>
    <cellStyle name="_JMB_Bus-Coupler Panel-sheet" xfId="1013"/>
    <cellStyle name="_JMB_Bus-Coupler Panel-sheet 2" xfId="1014"/>
    <cellStyle name="_JMB_Bus-Coupler Panel-sheet_EHV Augmentation 2011-12" xfId="1015"/>
    <cellStyle name="_JMB_Copy of EHV 2011-12" xfId="1016"/>
    <cellStyle name="_JMB_Copy of EHV 2011-12_EHV Augmentation 2011-12" xfId="1017"/>
    <cellStyle name="_JMB_CT Account" xfId="1018"/>
    <cellStyle name="_JMB_CT Account 2" xfId="1019"/>
    <cellStyle name="_JMB_CT Account_EHV Augmentation 2011-12" xfId="1020"/>
    <cellStyle name="_JMB_EHV 2010-11" xfId="1021"/>
    <cellStyle name="_JMB_EHV 2010-11_1" xfId="1022"/>
    <cellStyle name="_JMB_EHV Augmentation 2011-12" xfId="1023"/>
    <cellStyle name="_JMB_fINAL PENING-2007-08-To be updated" xfId="1024"/>
    <cellStyle name="_JMB_fINAL PENING-2007-08-To be updated 2" xfId="1025"/>
    <cellStyle name="_JMB_fINAL PENING-2007-08-To be updated_EHV Augmentation 2011-12" xfId="1026"/>
    <cellStyle name="_JMB_Final Status of LOW stc CT" xfId="1027"/>
    <cellStyle name="_JMB_Final Status of LOW stc CT 2" xfId="1028"/>
    <cellStyle name="_JMB_Final Status of LOW stc CT_EHV Augmentation 2011-12" xfId="1029"/>
    <cellStyle name="_JMB_Gondal(REC) Revised Price 24th Apri" xfId="1030"/>
    <cellStyle name="_JMB_Gondal(REC) Revised Price 24th Apri 2" xfId="1031"/>
    <cellStyle name="_JMB_Gondal(REC) Revised Price 24th Apri_EHV Augmentation 2011-12" xfId="1032"/>
    <cellStyle name="_JMB_lIST OF 66kv ffeeder panel and Earthing" xfId="1033"/>
    <cellStyle name="_JMB_Mehsana(REC) Revised Price 24th April" xfId="1034"/>
    <cellStyle name="_JMB_Mehsana(REC) Revised Price 24th April 2" xfId="1035"/>
    <cellStyle name="_JMB_Mehsana(REC) Revised Price 24th April_EHV Augmentation 2011-12" xfId="1036"/>
    <cellStyle name="_JMB_MRS" xfId="1037"/>
    <cellStyle name="_JMB_MRS 2" xfId="1038"/>
    <cellStyle name="_JMB_MRS_EHV Augmentation 2011-12" xfId="1039"/>
    <cellStyle name="_JMB_Replacement of 66 KV Breakers MOCB Priority Under Mehsana Zone." xfId="1040"/>
    <cellStyle name="_JMB_Revised Augmentation Detail2008-09" xfId="1041"/>
    <cellStyle name="_JMB_Revised Augmentation Detail2008-09 2" xfId="1042"/>
    <cellStyle name="_JMB_Revised Augmentation Detail2008-09_EHV Augmentation 2011-12" xfId="1043"/>
    <cellStyle name="_JMB_Statement of MOCBs 240 nos" xfId="1044"/>
    <cellStyle name="_JMB_Statement of MOCBs 240 nos 2" xfId="1045"/>
    <cellStyle name="_JMB_Statement of MOCBs 240 nos_EHV Augmentation 2011-12" xfId="1046"/>
    <cellStyle name="_JMB_updated sheet Approval 07-08&amp; 08-09" xfId="1047"/>
    <cellStyle name="_JMB_updated sheet Approval 07-08&amp; 08-09_EHV Augmentation 2011-12" xfId="1048"/>
    <cellStyle name="_JMB_X'mer Account" xfId="1049"/>
    <cellStyle name="_JMB_X'mer Account_EHV Augmentation 2011-12" xfId="1050"/>
    <cellStyle name="_JND" xfId="1051"/>
    <cellStyle name="_JND 2" xfId="1052"/>
    <cellStyle name="_JND_2008-09" xfId="1053"/>
    <cellStyle name="_JND_2008-09_EHV Augmentation 2011-12" xfId="1054"/>
    <cellStyle name="_JND_A-1 Replacement of Equipments" xfId="1055"/>
    <cellStyle name="_JND_A-1 Replacement of Equipments 2" xfId="1056"/>
    <cellStyle name="_JND_A-1 Replacement of Equipments_EHV Augmentation 2011-12" xfId="1057"/>
    <cellStyle name="_JND_Aug &amp; 2nd source" xfId="1058"/>
    <cellStyle name="_JND_BATTERY SET &amp; CHARGER" xfId="1059"/>
    <cellStyle name="_JND_BATTERY SET &amp; CHARGER 2" xfId="1060"/>
    <cellStyle name="_JND_BATTERY SET &amp; CHARGER_EHV Augmentation 2011-12" xfId="1061"/>
    <cellStyle name="_JND_Bharuch( REC) Revised Price 24th April" xfId="1062"/>
    <cellStyle name="_JND_Bharuch( REC) Revised Price 24th April 2" xfId="1063"/>
    <cellStyle name="_JND_Bharuch( REC) Revised Price 24th April_EHV Augmentation 2011-12" xfId="1064"/>
    <cellStyle name="_JND_Book3" xfId="1065"/>
    <cellStyle name="_JND_Book3 2" xfId="1066"/>
    <cellStyle name="_JND_Book3_EHV Augmentation 2011-12" xfId="1067"/>
    <cellStyle name="_JND_Book4" xfId="1068"/>
    <cellStyle name="_JND_Book4 2" xfId="1069"/>
    <cellStyle name="_JND_Book4_EHV Augmentation 2011-12" xfId="1070"/>
    <cellStyle name="_JND_Budget (2008-09)-New" xfId="1071"/>
    <cellStyle name="_JND_Budget (2008-09)-New_EHV Augmentation 2011-12" xfId="1072"/>
    <cellStyle name="_JND_Budget (2009-10)" xfId="1073"/>
    <cellStyle name="_JND_Budget (2009-10) 2" xfId="1074"/>
    <cellStyle name="_JND_budget 2008-09" xfId="1075"/>
    <cellStyle name="_JND_budget 2008-09 2" xfId="1076"/>
    <cellStyle name="_JND_budget 2008-09_EHV Augmentation 2011-12" xfId="1077"/>
    <cellStyle name="_JND_Bus-Coupler Panel-sheet" xfId="1078"/>
    <cellStyle name="_JND_Bus-Coupler Panel-sheet 2" xfId="1079"/>
    <cellStyle name="_JND_Bus-Coupler Panel-sheet_EHV Augmentation 2011-12" xfId="1080"/>
    <cellStyle name="_JND_Copy of EHV 2011-12" xfId="1081"/>
    <cellStyle name="_JND_Copy of EHV 2011-12_EHV Augmentation 2011-12" xfId="1082"/>
    <cellStyle name="_JND_CT Account" xfId="1083"/>
    <cellStyle name="_JND_CT Account 2" xfId="1084"/>
    <cellStyle name="_JND_CT Account_EHV Augmentation 2011-12" xfId="1085"/>
    <cellStyle name="_JND_EHV 2010-11" xfId="1086"/>
    <cellStyle name="_JND_EHV 2010-11_1" xfId="1087"/>
    <cellStyle name="_JND_EHV Augmentation 2011-12" xfId="1088"/>
    <cellStyle name="_JND_fINAL PENING-2007-08-To be updated" xfId="1089"/>
    <cellStyle name="_JND_fINAL PENING-2007-08-To be updated 2" xfId="1090"/>
    <cellStyle name="_JND_fINAL PENING-2007-08-To be updated_EHV Augmentation 2011-12" xfId="1091"/>
    <cellStyle name="_JND_Final Status of LOW stc CT" xfId="1092"/>
    <cellStyle name="_JND_Final Status of LOW stc CT 2" xfId="1093"/>
    <cellStyle name="_JND_Final Status of LOW stc CT_EHV Augmentation 2011-12" xfId="1094"/>
    <cellStyle name="_JND_Gondal(REC) Revised Price 24th Apri" xfId="1095"/>
    <cellStyle name="_JND_Gondal(REC) Revised Price 24th Apri 2" xfId="1096"/>
    <cellStyle name="_JND_Gondal(REC) Revised Price 24th Apri_EHV Augmentation 2011-12" xfId="1097"/>
    <cellStyle name="_JND_lIST OF 66kv ffeeder panel and Earthing" xfId="1098"/>
    <cellStyle name="_JND_Mehsana(REC) Revised Price 24th April" xfId="1099"/>
    <cellStyle name="_JND_Mehsana(REC) Revised Price 24th April 2" xfId="1100"/>
    <cellStyle name="_JND_Mehsana(REC) Revised Price 24th April_EHV Augmentation 2011-12" xfId="1101"/>
    <cellStyle name="_JND_MRS" xfId="1102"/>
    <cellStyle name="_JND_MRS 2" xfId="1103"/>
    <cellStyle name="_JND_MRS_EHV Augmentation 2011-12" xfId="1104"/>
    <cellStyle name="_JND_Replacement of 66 KV Breakers MOCB Priority Under Mehsana Zone." xfId="1105"/>
    <cellStyle name="_JND_Revised Augmentation Detail2008-09" xfId="1106"/>
    <cellStyle name="_JND_Revised Augmentation Detail2008-09 2" xfId="1107"/>
    <cellStyle name="_JND_Revised Augmentation Detail2008-09_EHV Augmentation 2011-12" xfId="1108"/>
    <cellStyle name="_JND_Statement of MOCBs 240 nos" xfId="1109"/>
    <cellStyle name="_JND_Statement of MOCBs 240 nos 2" xfId="1110"/>
    <cellStyle name="_JND_Statement of MOCBs 240 nos_EHV Augmentation 2011-12" xfId="1111"/>
    <cellStyle name="_JND_updated sheet Approval 07-08&amp; 08-09" xfId="1112"/>
    <cellStyle name="_JND_updated sheet Approval 07-08&amp; 08-09_EHV Augmentation 2011-12" xfId="1113"/>
    <cellStyle name="_JND_X'mer Account" xfId="1114"/>
    <cellStyle name="_JND_X'mer Account_EHV Augmentation 2011-12" xfId="1115"/>
    <cellStyle name="_LATEST Circle Trans Popu 31-3-08" xfId="1116"/>
    <cellStyle name="_LATEST Circle Trans Popu 31-3-08 2" xfId="1117"/>
    <cellStyle name="_LATEST Circle Trans Popu 31-3-08_EHV Augmentation 2011-12" xfId="1118"/>
    <cellStyle name="_LATEST Circle Trans Popu 31-3-08_Replacement of 66 KV Breakers MOCB Priority Under Mehsana Zone." xfId="1119"/>
    <cellStyle name="_LATEST Uncomissioned  X'mer and Equipment5.5-08" xfId="1120"/>
    <cellStyle name="_LATEST Uncomissioned  X'mer and Equipment5.5-08 2" xfId="1121"/>
    <cellStyle name="_LATEST Uncomissioned  X'mer and Equipment5.5-08_EHV Augmentation 2011-12" xfId="1122"/>
    <cellStyle name="_LATEST Uncomissioned  X'mer and Equipment5.5-08_Replacement of 66 KV Breakers MOCB Priority Under Mehsana Zone." xfId="1123"/>
    <cellStyle name="_line availability." xfId="1124"/>
    <cellStyle name="_line availability. 2" xfId="1125"/>
    <cellStyle name="_Material requirement 2008-09" xfId="1126"/>
    <cellStyle name="_Material requirement 2008-09 2" xfId="1127"/>
    <cellStyle name="_Material requirement 2008-09_2008-09" xfId="1128"/>
    <cellStyle name="_Material requirement 2008-09_2008-09_EHV Augmentation 2011-12" xfId="1129"/>
    <cellStyle name="_Material requirement 2008-09_BATTERY SET &amp; CHARGER" xfId="1130"/>
    <cellStyle name="_Material requirement 2008-09_BATTERY SET &amp; CHARGER 2" xfId="1131"/>
    <cellStyle name="_Material requirement 2008-09_BATTERY SET &amp; CHARGER_EHV Augmentation 2011-12" xfId="1132"/>
    <cellStyle name="_Material requirement 2008-09_Bharuch( REC) Revised Price 24th April" xfId="1133"/>
    <cellStyle name="_Material requirement 2008-09_Bharuch( REC) Revised Price 24th April 2" xfId="1134"/>
    <cellStyle name="_Material requirement 2008-09_Bharuch( REC) Revised Price 24th April_EHV Augmentation 2011-12" xfId="1135"/>
    <cellStyle name="_Material requirement 2008-09_Book4" xfId="1136"/>
    <cellStyle name="_Material requirement 2008-09_Book4 2" xfId="1137"/>
    <cellStyle name="_Material requirement 2008-09_Book4_EHV Augmentation 2011-12" xfId="1138"/>
    <cellStyle name="_Material requirement 2008-09_Budget (2008-09)-New" xfId="1139"/>
    <cellStyle name="_Material requirement 2008-09_Budget (2008-09)-New_EHV Augmentation 2011-12" xfId="1140"/>
    <cellStyle name="_Material requirement 2008-09_Budget (2009-10)" xfId="1141"/>
    <cellStyle name="_Material requirement 2008-09_Budget (2009-10) 2" xfId="1142"/>
    <cellStyle name="_Material requirement 2008-09_Bus-Coupler Panel-sheet" xfId="1143"/>
    <cellStyle name="_Material requirement 2008-09_Bus-Coupler Panel-sheet 2" xfId="1144"/>
    <cellStyle name="_Material requirement 2008-09_Bus-Coupler Panel-sheet_EHV Augmentation 2011-12" xfId="1145"/>
    <cellStyle name="_Material requirement 2008-09_Copy of EHV 2011-12" xfId="1146"/>
    <cellStyle name="_Material requirement 2008-09_Copy of EHV 2011-12_EHV Augmentation 2011-12" xfId="1147"/>
    <cellStyle name="_Material requirement 2008-09_CT Account" xfId="1148"/>
    <cellStyle name="_Material requirement 2008-09_CT Account 2" xfId="1149"/>
    <cellStyle name="_Material requirement 2008-09_CT Account_EHV Augmentation 2011-12" xfId="1150"/>
    <cellStyle name="_Material requirement 2008-09_EHV 2010-11" xfId="1151"/>
    <cellStyle name="_Material requirement 2008-09_EHV 2010-11_1" xfId="1152"/>
    <cellStyle name="_Material requirement 2008-09_EHV Augmentation 2011-12" xfId="1153"/>
    <cellStyle name="_Material requirement 2008-09_fINAL PENING-2007-08-To be updated" xfId="1154"/>
    <cellStyle name="_Material requirement 2008-09_fINAL PENING-2007-08-To be updated 2" xfId="1155"/>
    <cellStyle name="_Material requirement 2008-09_fINAL PENING-2007-08-To be updated_EHV Augmentation 2011-12" xfId="1156"/>
    <cellStyle name="_Material requirement 2008-09_Final Status of LOW stc CT" xfId="1157"/>
    <cellStyle name="_Material requirement 2008-09_Final Status of LOW stc CT 2" xfId="1158"/>
    <cellStyle name="_Material requirement 2008-09_Final Status of LOW stc CT_EHV Augmentation 2011-12" xfId="1159"/>
    <cellStyle name="_Material requirement 2008-09_Gondal(REC) Revised Price 24th Apri" xfId="1160"/>
    <cellStyle name="_Material requirement 2008-09_Gondal(REC) Revised Price 24th Apri 2" xfId="1161"/>
    <cellStyle name="_Material requirement 2008-09_Gondal(REC) Revised Price 24th Apri_EHV Augmentation 2011-12" xfId="1162"/>
    <cellStyle name="_Material requirement 2008-09_Mehsana(REC) Revised Price 24th April" xfId="1163"/>
    <cellStyle name="_Material requirement 2008-09_Mehsana(REC) Revised Price 24th April 2" xfId="1164"/>
    <cellStyle name="_Material requirement 2008-09_Mehsana(REC) Revised Price 24th April_EHV Augmentation 2011-12" xfId="1165"/>
    <cellStyle name="_Material requirement 2008-09_Replacement of 66 KV Breakers MOCB Priority Under Mehsana Zone." xfId="1166"/>
    <cellStyle name="_Material requirement 2008-09_Revised Augmentation Detail2008-09" xfId="1167"/>
    <cellStyle name="_Material requirement 2008-09_Revised Augmentation Detail2008-09 2" xfId="1168"/>
    <cellStyle name="_Material requirement 2008-09_Revised Augmentation Detail2008-09_EHV Augmentation 2011-12" xfId="1169"/>
    <cellStyle name="_Material requirement 2008-09_updated sheet Approval 07-08&amp; 08-09" xfId="1170"/>
    <cellStyle name="_Material requirement 2008-09_updated sheet Approval 07-08&amp; 08-09_EHV Augmentation 2011-12" xfId="1171"/>
    <cellStyle name="_Matr. indent Status " xfId="1172"/>
    <cellStyle name="_Matr. indent Status _EHV 2010-11" xfId="1173"/>
    <cellStyle name="_Matr. indent Status For 2008-09" xfId="1174"/>
    <cellStyle name="_Matr. indent Status For 2008-09 2" xfId="1175"/>
    <cellStyle name="_Matr. indent Status For 2008-09_EHV Augmentation 2011-12" xfId="1176"/>
    <cellStyle name="_MD Meeting 4.11.06" xfId="1177"/>
    <cellStyle name="_MD Meeting 4.11.06 2" xfId="1178"/>
    <cellStyle name="_MD REPORT-DEC07-DHARMESH" xfId="1179"/>
    <cellStyle name="_MD REPORT-DEC07-DHARMESH 2" xfId="1180"/>
    <cellStyle name="_MD REPORT-JAN-08-DHARMESH" xfId="1181"/>
    <cellStyle name="_MD REPORT-JAN-08-DHARMESH 2" xfId="1182"/>
    <cellStyle name="_Meeting points for progress review meeting on 03(1).07.08 Surendranagar circle" xfId="1183"/>
    <cellStyle name="_Meeting points for progress review meeting on 03(1).07.08 Surendranagar circle 2" xfId="1184"/>
    <cellStyle name="_Meeting points for progress review meeting on 03(1).07.08 Surendranagar circle_EHV Augmentation 2011-12" xfId="1185"/>
    <cellStyle name="_Meeting points for progress review meeting on 03(1).07.08 Surendranagar circle_Replacement of 66 KV Breakers MOCB Priority Under Mehsana Zone." xfId="1186"/>
    <cellStyle name="_Mehsana 11KV Jyoti make MOCBs in service" xfId="1187"/>
    <cellStyle name="_Mehsana 11KV Jyoti make MOCBs in service 2" xfId="1188"/>
    <cellStyle name="_MOnthly meeting JUNE -08" xfId="1189"/>
    <cellStyle name="_MOnthly meeting JUNE -08 2" xfId="1190"/>
    <cellStyle name="_MOnthly meeting JUNE -08_EHV Augmentation 2011-12" xfId="1191"/>
    <cellStyle name="_MOnthly meeting JUNE -08_Replacement of 66 KV Breakers MOCB Priority Under Mehsana Zone." xfId="1192"/>
    <cellStyle name="_Nadiad Circle 1" xfId="1193"/>
    <cellStyle name="_Nadiad Circle 1 2" xfId="1194"/>
    <cellStyle name="_Nadiad Circle2009-10" xfId="1195"/>
    <cellStyle name="_Nadiad Circle2009-10 2" xfId="1196"/>
    <cellStyle name="_new Tand d  losses Jan 07" xfId="1197"/>
    <cellStyle name="_new Tand d  losses Jan 07 2" xfId="1198"/>
    <cellStyle name="_PALANPUR" xfId="1199"/>
    <cellStyle name="_PALANPUR 2" xfId="1200"/>
    <cellStyle name="_PALANPUR EE DIARY  APRIL-08" xfId="1201"/>
    <cellStyle name="_PALANPUR EE DIARY  APRIL-08 2" xfId="1202"/>
    <cellStyle name="_PALANPUR EE DIARY  APRIL-08_EHV Augmentation 2011-12" xfId="1203"/>
    <cellStyle name="_PALANPUR EE DIARY  APRIL-08_Replacement of 66 KV Breakers MOCB Priority Under Mehsana Zone." xfId="1204"/>
    <cellStyle name="_PALANPUR_EHV Augmentation 2011-12" xfId="1205"/>
    <cellStyle name="_PALANPUR_Replacement of 66 KV Breakers MOCB Priority Under Mehsana Zone." xfId="1206"/>
    <cellStyle name="_PF LESS THAN 0.9 PF PLN TR CO  JAN  08" xfId="1207"/>
    <cellStyle name="_PF LESS THAN 0.9 PF PLN TR CO  JAN  08 2" xfId="1208"/>
    <cellStyle name="_PLN" xfId="1209"/>
    <cellStyle name="_PLN 2" xfId="1210"/>
    <cellStyle name="_PLN CO  KPI  DEC - 07" xfId="1211"/>
    <cellStyle name="_PLN CO  KPI  DEC - 07 2" xfId="1212"/>
    <cellStyle name="_PLN CO  KPI  NOV - 07 FINAL" xfId="1213"/>
    <cellStyle name="_PLN CO  KPI  NOV - 07 FINAL 2" xfId="1214"/>
    <cellStyle name="_PLN CO  KPI JUNE- 08" xfId="1215"/>
    <cellStyle name="_PLN CO  KPI JUNE- 08 2" xfId="1216"/>
    <cellStyle name="_PLN CO MD FORMATS   DEC-07 FINAL" xfId="1217"/>
    <cellStyle name="_PLN CO MD FORMATS   DEC-07 FINAL 2" xfId="1218"/>
    <cellStyle name="_PLN CO MD FORMATS   FEB-08" xfId="1219"/>
    <cellStyle name="_PLN CO MD FORMATS   FEB-08 2" xfId="1220"/>
    <cellStyle name="_PLN CO MD FORMATS  june -08" xfId="1221"/>
    <cellStyle name="_PLN CO MD FORMATS  june -08 2" xfId="1222"/>
    <cellStyle name="_PLN CO MD FORMATS  SEP-08" xfId="1223"/>
    <cellStyle name="_PLN CO MD FORMATS  SEP-08 2" xfId="1224"/>
    <cellStyle name="_PLN CO T &amp; D JUN- 08" xfId="1225"/>
    <cellStyle name="_PLN CO T &amp; D JUN- 08 2" xfId="1226"/>
    <cellStyle name="_PLN CO T &amp; D JUN- 08_EHV Augmentation 2011-12" xfId="1227"/>
    <cellStyle name="_PLN CO T &amp; D JUN- 08_Replacement of 66 KV Breakers MOCB Priority Under Mehsana Zone." xfId="1228"/>
    <cellStyle name="_PLN_2008-09" xfId="1229"/>
    <cellStyle name="_PLN_2008-09_EHV Augmentation 2011-12" xfId="1230"/>
    <cellStyle name="_PLN_A-1 Replacement of Equipments" xfId="1231"/>
    <cellStyle name="_PLN_A-1 Replacement of Equipments 2" xfId="1232"/>
    <cellStyle name="_PLN_A-1 Replacement of Equipments_EHV Augmentation 2011-12" xfId="1233"/>
    <cellStyle name="_PLN_Aug &amp; 2nd source" xfId="1234"/>
    <cellStyle name="_PLN_BATTERY SET &amp; CHARGER" xfId="1235"/>
    <cellStyle name="_PLN_BATTERY SET &amp; CHARGER 2" xfId="1236"/>
    <cellStyle name="_PLN_BATTERY SET &amp; CHARGER_EHV Augmentation 2011-12" xfId="1237"/>
    <cellStyle name="_PLN_Bharuch( REC) Revised Price 24th April" xfId="1238"/>
    <cellStyle name="_PLN_Bharuch( REC) Revised Price 24th April 2" xfId="1239"/>
    <cellStyle name="_PLN_Bharuch( REC) Revised Price 24th April_EHV Augmentation 2011-12" xfId="1240"/>
    <cellStyle name="_PLN_Book3" xfId="1241"/>
    <cellStyle name="_PLN_Book3 2" xfId="1242"/>
    <cellStyle name="_PLN_Book3_EHV Augmentation 2011-12" xfId="1243"/>
    <cellStyle name="_PLN_Book4" xfId="1244"/>
    <cellStyle name="_PLN_Book4 2" xfId="1245"/>
    <cellStyle name="_PLN_Book4_EHV Augmentation 2011-12" xfId="1246"/>
    <cellStyle name="_PLN_Budget (2008-09)-New" xfId="1247"/>
    <cellStyle name="_PLN_Budget (2008-09)-New_EHV Augmentation 2011-12" xfId="1248"/>
    <cellStyle name="_PLN_Budget (2009-10)" xfId="1249"/>
    <cellStyle name="_PLN_Budget (2009-10) 2" xfId="1250"/>
    <cellStyle name="_PLN_budget 2008-09" xfId="1251"/>
    <cellStyle name="_PLN_budget 2008-09 2" xfId="1252"/>
    <cellStyle name="_PLN_budget 2008-09_EHV Augmentation 2011-12" xfId="1253"/>
    <cellStyle name="_PLN_Bus-Coupler Panel-sheet" xfId="1254"/>
    <cellStyle name="_PLN_Bus-Coupler Panel-sheet 2" xfId="1255"/>
    <cellStyle name="_PLN_Bus-Coupler Panel-sheet_EHV Augmentation 2011-12" xfId="1256"/>
    <cellStyle name="_PLN_Copy of EHV 2011-12" xfId="1257"/>
    <cellStyle name="_PLN_Copy of EHV 2011-12_EHV Augmentation 2011-12" xfId="1258"/>
    <cellStyle name="_PLN_CT Account" xfId="1259"/>
    <cellStyle name="_PLN_CT Account 2" xfId="1260"/>
    <cellStyle name="_PLN_CT Account_EHV Augmentation 2011-12" xfId="1261"/>
    <cellStyle name="_PLN_EHV 2010-11" xfId="1262"/>
    <cellStyle name="_PLN_EHV 2010-11_1" xfId="1263"/>
    <cellStyle name="_PLN_EHV Augmentation 2011-12" xfId="1264"/>
    <cellStyle name="_PLN_fINAL PENING-2007-08-To be updated" xfId="1265"/>
    <cellStyle name="_PLN_fINAL PENING-2007-08-To be updated 2" xfId="1266"/>
    <cellStyle name="_PLN_fINAL PENING-2007-08-To be updated_EHV Augmentation 2011-12" xfId="1267"/>
    <cellStyle name="_PLN_Final Status of LOW stc CT" xfId="1268"/>
    <cellStyle name="_PLN_Final Status of LOW stc CT 2" xfId="1269"/>
    <cellStyle name="_PLN_Final Status of LOW stc CT_EHV Augmentation 2011-12" xfId="1270"/>
    <cellStyle name="_PLN_Gondal(REC) Revised Price 24th Apri" xfId="1271"/>
    <cellStyle name="_PLN_Gondal(REC) Revised Price 24th Apri 2" xfId="1272"/>
    <cellStyle name="_PLN_Gondal(REC) Revised Price 24th Apri_EHV Augmentation 2011-12" xfId="1273"/>
    <cellStyle name="_PLN_lIST OF 66kv ffeeder panel and Earthing" xfId="1274"/>
    <cellStyle name="_PLN_Mehsana(REC) Revised Price 24th April" xfId="1275"/>
    <cellStyle name="_PLN_Mehsana(REC) Revised Price 24th April 2" xfId="1276"/>
    <cellStyle name="_PLN_Mehsana(REC) Revised Price 24th April_EHV Augmentation 2011-12" xfId="1277"/>
    <cellStyle name="_PLN_MRS" xfId="1278"/>
    <cellStyle name="_PLN_MRS 2" xfId="1279"/>
    <cellStyle name="_PLN_MRS_EHV Augmentation 2011-12" xfId="1280"/>
    <cellStyle name="_PLN_Replacement of 66 KV Breakers MOCB Priority Under Mehsana Zone." xfId="1281"/>
    <cellStyle name="_PLN_Revised Augmentation Detail2008-09" xfId="1282"/>
    <cellStyle name="_PLN_Revised Augmentation Detail2008-09 2" xfId="1283"/>
    <cellStyle name="_PLN_Revised Augmentation Detail2008-09_EHV Augmentation 2011-12" xfId="1284"/>
    <cellStyle name="_PLN_Statement of MOCBs 240 nos" xfId="1285"/>
    <cellStyle name="_PLN_Statement of MOCBs 240 nos 2" xfId="1286"/>
    <cellStyle name="_PLN_Statement of MOCBs 240 nos_EHV Augmentation 2011-12" xfId="1287"/>
    <cellStyle name="_PLN_updated sheet Approval 07-08&amp; 08-09" xfId="1288"/>
    <cellStyle name="_PLN_updated sheet Approval 07-08&amp; 08-09_EHV Augmentation 2011-12" xfId="1289"/>
    <cellStyle name="_PLN_X'mer Account" xfId="1290"/>
    <cellStyle name="_PLN_X'mer Account_EHV Augmentation 2011-12" xfId="1291"/>
    <cellStyle name="_progress" xfId="1292"/>
    <cellStyle name="_progress 2" xfId="1293"/>
    <cellStyle name="_Pt.14 &amp; 15" xfId="1294"/>
    <cellStyle name="_Pt.14 &amp; 15 2" xfId="1295"/>
    <cellStyle name="_Pt.3(Costal)" xfId="1296"/>
    <cellStyle name="_Pt.3(Costal) 2" xfId="1297"/>
    <cellStyle name="_Reasons" xfId="1298"/>
    <cellStyle name="_REC-2008-09(Asha)" xfId="1299"/>
    <cellStyle name="_REC-2008-09(Asha) 2" xfId="1300"/>
    <cellStyle name="_REC-2008-09(Asha)_Bharuch( REC) Revised Price 24th April" xfId="1301"/>
    <cellStyle name="_REC-2008-09(Asha)_Bharuch( REC) Revised Price 24th April 2" xfId="1302"/>
    <cellStyle name="_Replacement -Allotment of high value of LA suggested by corporate" xfId="1303"/>
    <cellStyle name="_Replacement -Allotment of high value of LA suggested by corporate 2" xfId="1304"/>
    <cellStyle name="_Replacement -Allotment of high value of LA suggested by corporate_EHV Augmentation 2011-12" xfId="1305"/>
    <cellStyle name="_Replacement -Allotment of high value of LA suggested by corporate_Replacement of 66 KV Breakers MOCB Priority Under Mehsana Zone." xfId="1306"/>
    <cellStyle name="_REQUIREMENT OF ISOLATORS CO" xfId="1307"/>
    <cellStyle name="_REQUIREMENT OF ISOLATORS CO 2" xfId="1308"/>
    <cellStyle name="_REQUIREMENT OF ISOLATORS CO_EHV Augmentation 2011-12" xfId="1309"/>
    <cellStyle name="_REQUIREMENT OF ISOLATORS CO_Replacement of 66 KV Breakers MOCB Priority Under Mehsana Zone." xfId="1310"/>
    <cellStyle name="_Revised Augmentation Detail2008-09" xfId="1311"/>
    <cellStyle name="_Revised Augmentation Detail2008-09 2" xfId="1312"/>
    <cellStyle name="_Revised Budjet-TASP(2008-'09)" xfId="1313"/>
    <cellStyle name="_Revised Budjet-TASP(2008-'09) 2" xfId="1314"/>
    <cellStyle name="_Routine_testing_work_done" xfId="1315"/>
    <cellStyle name="_Routine_testing_work_done_(2009-10)-" xfId="1316"/>
    <cellStyle name="_Routine_testing_work_done_11KV S&amp;S" xfId="1317"/>
    <cellStyle name="_Routine_testing_work_done_11KV S&amp;S 2" xfId="1318"/>
    <cellStyle name="_Routine_testing_work_done_11KV S&amp;S_EHV Augmentation 2011-12" xfId="1319"/>
    <cellStyle name="_Routine_testing_work_done_11KV S&amp;S_Replacement of 66 KV Breakers MOCB Priority Under Mehsana Zone." xfId="1320"/>
    <cellStyle name="_Routine_testing_work_done_3 Phase - 50 Amp. Battery Charger-Co" xfId="1321"/>
    <cellStyle name="_Routine_testing_work_done_3 Phase - 50 Amp. Battery Charger-Co 2" xfId="1322"/>
    <cellStyle name="_Routine_testing_work_done_3 Phase - 50 Amp. Battery Charger-Co_EHV Augmentation 2011-12" xfId="1323"/>
    <cellStyle name="_Routine_testing_work_done_3 Phase - 50 Amp. Battery Charger-Co_Replacement of 66 KV Breakers MOCB Priority Under Mehsana Zone." xfId="1324"/>
    <cellStyle name="_Routine_testing_work_done_BUS COUPLER 08-09 , 09-10 Mehsana (Z) SENT ON 19-7-08" xfId="1325"/>
    <cellStyle name="_Routine_testing_work_done_CIRCLE FINAL R&amp;M SUMMARY (Brh, Meh, GDLZone)" xfId="1326"/>
    <cellStyle name="_Routine_testing_work_done_Copy of EHV 2011-12" xfId="1327"/>
    <cellStyle name="_Routine_testing_work_done_Copy of EHV 2011-12_EHV Augmentation 2011-12" xfId="1328"/>
    <cellStyle name="_Routine_testing_work_done_EHV 2008-09-10" xfId="1329"/>
    <cellStyle name="_Routine_testing_work_done_EHV 2008-09-10 2" xfId="1330"/>
    <cellStyle name="_Routine_testing_work_done_EHV 2008-09-10_EHV Augmentation 2011-12" xfId="1331"/>
    <cellStyle name="_Routine_testing_work_done_EHV 2008-09-10_MRS" xfId="1332"/>
    <cellStyle name="_Routine_testing_work_done_EHV 2008-09-10_MRS 2" xfId="1333"/>
    <cellStyle name="_Routine_testing_work_done_EHV 2008-09-10_MRS_EHV Augmentation 2011-12" xfId="1334"/>
    <cellStyle name="_Routine_testing_work_done_EHV 2008-09-10_Replacement of 66 KV Breakers MOCB Priority Under Mehsana Zone." xfId="1335"/>
    <cellStyle name="_Routine_testing_work_done_EHV 2010-11" xfId="1336"/>
    <cellStyle name="_Routine_testing_work_done_EHV 2010-11_1" xfId="1337"/>
    <cellStyle name="_Routine_testing_work_done_EHV Augmentation 2011-12" xfId="1338"/>
    <cellStyle name="_Routine_testing_work_done_EHV AUGMENTATION1" xfId="1339"/>
    <cellStyle name="_Routine_testing_work_done_Indent 20090-10 (R&amp;M)" xfId="1340"/>
    <cellStyle name="_Routine_testing_work_done_Indent 20090-10 (R&amp;M)_EHV 2010-11" xfId="1341"/>
    <cellStyle name="_Routine_testing_work_done_Matr. indent Status " xfId="1342"/>
    <cellStyle name="_Routine_testing_work_done_mtr. requirement" xfId="1343"/>
    <cellStyle name="_Routine_testing_work_done_mtr. requirement 2" xfId="1344"/>
    <cellStyle name="_Routine_testing_work_done_mtr. requirement_EHV Augmentation 2011-12" xfId="1345"/>
    <cellStyle name="_Routine_testing_work_done_mtr. requirement_MRS" xfId="1346"/>
    <cellStyle name="_Routine_testing_work_done_mtr. requirement_MRS 2" xfId="1347"/>
    <cellStyle name="_Routine_testing_work_done_mtr. requirement_MRS_EHV Augmentation 2011-12" xfId="1348"/>
    <cellStyle name="_Routine_testing_work_done_mtr. requirement_Replacement of 66 KV Breakers MOCB Priority Under Mehsana Zone." xfId="1349"/>
    <cellStyle name="_Routine_testing_work_done_Palanpur" xfId="1350"/>
    <cellStyle name="_Routine_testing_work_done_Palanpur 2" xfId="1351"/>
    <cellStyle name="_Routine_testing_work_done_Palanpur_EHV Augmentation 2011-12" xfId="1352"/>
    <cellStyle name="_Routine_testing_work_done_Palanpur_Replacement of 66 KV Breakers MOCB Priority Under Mehsana Zone." xfId="1353"/>
    <cellStyle name="_Routine_testing_work_done_Statement of MOCBs 240 nos" xfId="1354"/>
    <cellStyle name="_Routine_testing_work_done_Statement of MOCBs 240 nos 2" xfId="1355"/>
    <cellStyle name="_Routine_testing_work_done_Statement of MOCBs 240 nos_EHV Augmentation 2011-12" xfId="1356"/>
    <cellStyle name="_Routine_testing_work_done_Statement of MOCBs 240 nos_Replacement of 66 KV Breakers MOCB Priority Under Mehsana Zone." xfId="1357"/>
    <cellStyle name="_Routine_testing_work_done_up to 1992 taken for 09-10 mo and Repl" xfId="1358"/>
    <cellStyle name="_Routine_testing_work_done_up to 1992 taken for 09-10 mo and Repl 2" xfId="1359"/>
    <cellStyle name="_Routine_testing_work_done_up to 1992 taken for 09-10 mo and Repl_EHV Augmentation 2011-12" xfId="1360"/>
    <cellStyle name="_Routine_testing_work_done_up to 1992 taken for 09-10 mo and Repl_Replacement of 66 KV Breakers MOCB Priority Under Mehsana Zone." xfId="1361"/>
    <cellStyle name="_SE(TR-II) Nov - 07" xfId="1362"/>
    <cellStyle name="_SE(TR-II) Nov - 07 2" xfId="1363"/>
    <cellStyle name="_Sheet3" xfId="1364"/>
    <cellStyle name="_Sheet7" xfId="1365"/>
    <cellStyle name="_spare bushing 30.9.07" xfId="1366"/>
    <cellStyle name="_spare bushing 30.9.07 2" xfId="1367"/>
    <cellStyle name="_spare bushing 30.9.07_EHV Augmentation 2011-12" xfId="1368"/>
    <cellStyle name="_spare bushing 30.9.07_Replacement of 66 KV Breakers MOCB Priority Under Mehsana Zone." xfId="1369"/>
    <cellStyle name="_Specific Work-2011-12" xfId="1370"/>
    <cellStyle name="_Specific Work-2011-12 2" xfId="1371"/>
    <cellStyle name="_ss availability" xfId="1372"/>
    <cellStyle name="_ss availability 2" xfId="1373"/>
    <cellStyle name="_ss consumption CO" xfId="1374"/>
    <cellStyle name="_ss consumption CO 2" xfId="1375"/>
    <cellStyle name="_ss consumption CO_EHV Augmentation 2011-12" xfId="1376"/>
    <cellStyle name="_ss consumption CO_Replacement of 66 KV Breakers MOCB Priority Under Mehsana Zone." xfId="1377"/>
    <cellStyle name="_S-S Having 1 x'mer" xfId="1378"/>
    <cellStyle name="_S-S Having 1 x'mer_Copy of EHV 2011-12" xfId="1379"/>
    <cellStyle name="_S-S Having 1 x'mer_Copy of EHV 2011-12_EHV Augmentation 2011-12" xfId="1380"/>
    <cellStyle name="_S-S Having 1 x'mer_EHV 2010-11" xfId="1381"/>
    <cellStyle name="_S-S Having 1 x'mer_EHV 2010-11_1" xfId="1382"/>
    <cellStyle name="_S-S Having 1 x'mer_EHV Augmentation 2011-12" xfId="1383"/>
    <cellStyle name="_SS WISE 11KB BREAKER" xfId="1384"/>
    <cellStyle name="_SS WISE 11KB BREAKER 2" xfId="1385"/>
    <cellStyle name="_SS WISE 11KB BREAKER_EHV Augmentation 2011-12" xfId="1386"/>
    <cellStyle name="_SS WISE 11KB BREAKER_Replacement of 66 KV Breakers MOCB Priority Under Mehsana Zone." xfId="1387"/>
    <cellStyle name="_Submission MIS -July-08" xfId="1388"/>
    <cellStyle name="_Submission MIS -July-08 2" xfId="1389"/>
    <cellStyle name="_Submission MIS -July-08_EHV Augmentation 2011-12" xfId="1390"/>
    <cellStyle name="_Submission MIS -July-08_MRS" xfId="1391"/>
    <cellStyle name="_Submission MIS -July-08_MRS 2" xfId="1392"/>
    <cellStyle name="_Submission MIS -July-08_MRS_EHV Augmentation 2011-12" xfId="1393"/>
    <cellStyle name="_Submission MIS -July-08_Replacement of 66 KV Breakers MOCB Priority Under Mehsana Zone." xfId="1394"/>
    <cellStyle name="_T&amp;D Losses-ss &amp; EHT March. 06 prepared in April. 06" xfId="1395"/>
    <cellStyle name="_T&amp;D Losses-ss &amp; EHT March. 06 prepared in April. 06 2" xfId="1396"/>
    <cellStyle name="_T_D_of_SS_Exp_Fdr_for_APRIL-06" xfId="1397"/>
    <cellStyle name="_T_D_of_SS_Exp_Fdr_for_APRIL-06 2" xfId="1398"/>
    <cellStyle name="_T_D_of_SS_Exp_Fdr_for_MARCH-06" xfId="1399"/>
    <cellStyle name="_T_D_of_SS_Exp_Fdr_for_MARCH-06 2" xfId="1400"/>
    <cellStyle name="_T_D_of_SS_Exp_Fdr_for_MAY-06" xfId="1401"/>
    <cellStyle name="_T_D_of_SS_Exp_Fdr_for_MAY-06 2" xfId="1402"/>
    <cellStyle name="_Tan delta of TR &amp; CT Ichchhapore Final  21.06.11" xfId="1403"/>
    <cellStyle name="_THARAD POPULATION CT PT CVT" xfId="1404"/>
    <cellStyle name="_THARAD POPULATION CT PT CVT 2" xfId="1405"/>
    <cellStyle name="_THARAD POPULATION CT PT CVT_EHV Augmentation 2011-12" xfId="1406"/>
    <cellStyle name="_THARAD POPULATION CT PT CVT_Replacement of 66 KV Breakers MOCB Priority Under Mehsana Zone." xfId="1407"/>
    <cellStyle name="_TR PATAN" xfId="1408"/>
    <cellStyle name="_TR PATAN 2" xfId="1409"/>
    <cellStyle name="_TR PATAN_EHV Augmentation 2011-12" xfId="1410"/>
    <cellStyle name="_TR PATAN_Replacement of 66 KV Breakers MOCB Priority Under Mehsana Zone." xfId="1411"/>
    <cellStyle name="_TSA AS PER CEA Jan.-08 JTP" xfId="1412"/>
    <cellStyle name="_TSA AS PER CEA Jan.-08 JTP 2" xfId="1413"/>
    <cellStyle name="_TSA AS PER CEA Jan.-08 JTP_EHV Augmentation 2011-12" xfId="1414"/>
    <cellStyle name="_TSA AS PER CEA Jan.-08 JTP_Replacement of 66 KV Breakers MOCB Priority Under Mehsana Zone." xfId="1415"/>
    <cellStyle name="_TT  PF  0.9 PF CO MARCH 08" xfId="1416"/>
    <cellStyle name="_TT  PF  0.9 PF CO MARCH 08 2" xfId="1417"/>
    <cellStyle name="_TT  PF  0.9 PF CO MARCH 08_EHV Augmentation 2011-12" xfId="1418"/>
    <cellStyle name="_TT  PF  0.9 PF CO MARCH 08_Replacement of 66 KV Breakers MOCB Priority Under Mehsana Zone." xfId="1419"/>
    <cellStyle name="_TT PF PLN TR CO ORDINATION" xfId="1420"/>
    <cellStyle name="_TT PF PLN TR CO ORDINATION 2" xfId="1421"/>
    <cellStyle name="_Uncomissioned  X'mer and Equipment" xfId="1422"/>
    <cellStyle name="_Uncomissioned  X'mer and Equipment 2" xfId="1423"/>
    <cellStyle name="_Uncomissioned  X'mer and Equipment_EHV Augmentation 2011-12" xfId="1424"/>
    <cellStyle name="_Uncomissioned  X'mer and Equipment_Replacement of 66 KV Breakers MOCB Priority Under Mehsana Zone." xfId="1425"/>
    <cellStyle name="_up keeping , out sourcimg pmm zonal detail 17-7-08" xfId="1426"/>
    <cellStyle name="_up keeping , out sourcimg pmm zonal detail 17-7-08 2" xfId="1427"/>
    <cellStyle name="_up keeping , out sourcimg pmm zonal detail 17-7-08_EHV Augmentation 2011-12" xfId="1428"/>
    <cellStyle name="_up keeping , out sourcimg pmm zonal detail 17-7-08_Replacement of 66 KV Breakers MOCB Priority Under Mehsana Zone." xfId="1429"/>
    <cellStyle name="_updated sheet Approval 07-08&amp; 08-09" xfId="1430"/>
    <cellStyle name="_updated sheet Approval 07-08&amp; 08-09 2" xfId="1431"/>
    <cellStyle name="_updated sheet Approval 07-08&amp; 08-09_Copy of EHV 2011-12" xfId="1432"/>
    <cellStyle name="_updated sheet Approval 07-08&amp; 08-09_Copy of EHV 2011-12_EHV Augmentation 2011-12" xfId="1433"/>
    <cellStyle name="_updated sheet Approval 07-08&amp; 08-09_EHV 2010-11" xfId="1434"/>
    <cellStyle name="_updated sheet Approval 07-08&amp; 08-09_EHV 2010-11_1" xfId="1435"/>
    <cellStyle name="_updated sheet Approval 07-08&amp; 08-09_EHV Augmentation 2011-12" xfId="1436"/>
    <cellStyle name="_work progress sheet" xfId="1437"/>
    <cellStyle name="_work progress sheet 2" xfId="1438"/>
    <cellStyle name="_X'mer Account" xfId="1439"/>
    <cellStyle name="•W€_G7ATD" xfId="1440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AA" xfId="1441"/>
    <cellStyle name="AAA 2" xfId="1442"/>
    <cellStyle name="Accent1" xfId="19" builtinId="29" customBuiltin="1"/>
    <cellStyle name="Accent1 - 20%" xfId="1443"/>
    <cellStyle name="Accent1 - 40%" xfId="1444"/>
    <cellStyle name="Accent1 - 60%" xfId="1445"/>
    <cellStyle name="Accent2" xfId="20" builtinId="33" customBuiltin="1"/>
    <cellStyle name="Accent2 - 20%" xfId="1446"/>
    <cellStyle name="Accent2 - 40%" xfId="1447"/>
    <cellStyle name="Accent2 - 60%" xfId="1448"/>
    <cellStyle name="Accent3" xfId="21" builtinId="37" customBuiltin="1"/>
    <cellStyle name="Accent3 - 20%" xfId="1449"/>
    <cellStyle name="Accent3 - 40%" xfId="1450"/>
    <cellStyle name="Accent3 - 60%" xfId="1451"/>
    <cellStyle name="Accent4" xfId="22" builtinId="41" customBuiltin="1"/>
    <cellStyle name="Accent4 - 20%" xfId="1452"/>
    <cellStyle name="Accent4 - 40%" xfId="1453"/>
    <cellStyle name="Accent4 - 60%" xfId="1454"/>
    <cellStyle name="Accent5" xfId="23" builtinId="45" customBuiltin="1"/>
    <cellStyle name="Accent5 - 20%" xfId="1455"/>
    <cellStyle name="Accent5 - 40%" xfId="1456"/>
    <cellStyle name="Accent5 - 60%" xfId="1457"/>
    <cellStyle name="Accent6" xfId="24" builtinId="49" customBuiltin="1"/>
    <cellStyle name="Accent6 - 20%" xfId="1458"/>
    <cellStyle name="Accent6 - 40%" xfId="1459"/>
    <cellStyle name="Accent6 - 60%" xfId="1460"/>
    <cellStyle name="AeE­ [0]_INQUIRY ¿μ¾÷AßAø " xfId="1461"/>
    <cellStyle name="AeE­_INQUIRY ¿μ¾÷AßAø " xfId="1462"/>
    <cellStyle name="AÞ¸¶ [0]_INQUIRY ¿?¾÷AßAø " xfId="1463"/>
    <cellStyle name="AÞ¸¶_INQUIRY ¿?¾÷AßAø " xfId="1464"/>
    <cellStyle name="Bad" xfId="25" builtinId="27" customBuiltin="1"/>
    <cellStyle name="Black" xfId="1465"/>
    <cellStyle name="Body" xfId="26"/>
    <cellStyle name="Border" xfId="1466"/>
    <cellStyle name="Border 2" xfId="1467"/>
    <cellStyle name="C?AØ_¿?¾÷CoE² " xfId="1468"/>
    <cellStyle name="C￥AØ_¿μ¾÷CoE² " xfId="1469"/>
    <cellStyle name="Calculation" xfId="27" builtinId="22" customBuiltin="1"/>
    <cellStyle name="Check Cell" xfId="28" builtinId="23" customBuiltin="1"/>
    <cellStyle name="Comma  - Style1" xfId="29"/>
    <cellStyle name="Comma 10" xfId="1470"/>
    <cellStyle name="Comma 11" xfId="1471"/>
    <cellStyle name="Comma 11 2" xfId="1472"/>
    <cellStyle name="Comma 13" xfId="1473"/>
    <cellStyle name="Comma 2" xfId="30"/>
    <cellStyle name="Comma 2 2" xfId="1474"/>
    <cellStyle name="Comma 2 3" xfId="1475"/>
    <cellStyle name="Comma 3" xfId="1476"/>
    <cellStyle name="Comma 3 2" xfId="1477"/>
    <cellStyle name="Comma 3 3" xfId="1478"/>
    <cellStyle name="Comma 4" xfId="1479"/>
    <cellStyle name="Comma 4 2" xfId="1480"/>
    <cellStyle name="Comma 5" xfId="1481"/>
    <cellStyle name="Comma 5 2" xfId="1482"/>
    <cellStyle name="Comma 6" xfId="1483"/>
    <cellStyle name="Comma 6 2" xfId="1484"/>
    <cellStyle name="Comma 6 3" xfId="1485"/>
    <cellStyle name="Comma 6 4" xfId="1486"/>
    <cellStyle name="Comma 7" xfId="1487"/>
    <cellStyle name="Comma 8" xfId="1488"/>
    <cellStyle name="Comma 9" xfId="1489"/>
    <cellStyle name="Comma0" xfId="1490"/>
    <cellStyle name="Curren - Style2" xfId="31"/>
    <cellStyle name="Currency 2" xfId="1491"/>
    <cellStyle name="Currency0" xfId="1492"/>
    <cellStyle name="Currency0 2" xfId="1493"/>
    <cellStyle name="Date" xfId="1494"/>
    <cellStyle name="deep" xfId="1495"/>
    <cellStyle name="Dezimal [0]_laroux" xfId="1496"/>
    <cellStyle name="Dezimal_laroux" xfId="1497"/>
    <cellStyle name="Emphasis 1" xfId="1498"/>
    <cellStyle name="Emphasis 2" xfId="1499"/>
    <cellStyle name="Emphasis 3" xfId="1500"/>
    <cellStyle name="Euro" xfId="1501"/>
    <cellStyle name="Euro 2" xfId="1502"/>
    <cellStyle name="Excel Built-in Normal" xfId="1503"/>
    <cellStyle name="Explanatory Text" xfId="32" builtinId="53" customBuiltin="1"/>
    <cellStyle name="Fixed" xfId="1504"/>
    <cellStyle name="Good" xfId="33" builtinId="26" customBuiltin="1"/>
    <cellStyle name="Grey" xfId="34"/>
    <cellStyle name="Header1" xfId="35"/>
    <cellStyle name="Header2" xfId="36"/>
    <cellStyle name="Heading 1" xfId="37" builtinId="16" customBuiltin="1"/>
    <cellStyle name="Heading 1 10" xfId="1505"/>
    <cellStyle name="Heading 1 11" xfId="1506"/>
    <cellStyle name="Heading 1 12" xfId="1507"/>
    <cellStyle name="Heading 1 13" xfId="1508"/>
    <cellStyle name="Heading 1 14" xfId="1509"/>
    <cellStyle name="Heading 1 15" xfId="1510"/>
    <cellStyle name="Heading 1 16" xfId="1511"/>
    <cellStyle name="Heading 1 17" xfId="1512"/>
    <cellStyle name="Heading 1 18" xfId="1513"/>
    <cellStyle name="Heading 1 19" xfId="1514"/>
    <cellStyle name="Heading 1 2" xfId="1515"/>
    <cellStyle name="Heading 1 20" xfId="1516"/>
    <cellStyle name="Heading 1 21" xfId="1517"/>
    <cellStyle name="Heading 1 22" xfId="1518"/>
    <cellStyle name="Heading 1 23" xfId="1519"/>
    <cellStyle name="Heading 1 24" xfId="1520"/>
    <cellStyle name="Heading 1 25" xfId="1521"/>
    <cellStyle name="Heading 1 26" xfId="1522"/>
    <cellStyle name="Heading 1 27" xfId="1523"/>
    <cellStyle name="Heading 1 28" xfId="1524"/>
    <cellStyle name="Heading 1 29" xfId="1525"/>
    <cellStyle name="Heading 1 3" xfId="1526"/>
    <cellStyle name="Heading 1 30" xfId="1527"/>
    <cellStyle name="Heading 1 31" xfId="1528"/>
    <cellStyle name="Heading 1 32" xfId="1529"/>
    <cellStyle name="Heading 1 33" xfId="1530"/>
    <cellStyle name="Heading 1 34" xfId="1531"/>
    <cellStyle name="Heading 1 35" xfId="1532"/>
    <cellStyle name="Heading 1 36" xfId="1533"/>
    <cellStyle name="Heading 1 37" xfId="1534"/>
    <cellStyle name="Heading 1 38" xfId="1535"/>
    <cellStyle name="Heading 1 39" xfId="1536"/>
    <cellStyle name="Heading 1 4" xfId="1537"/>
    <cellStyle name="Heading 1 40" xfId="1538"/>
    <cellStyle name="Heading 1 41" xfId="1539"/>
    <cellStyle name="Heading 1 42" xfId="1540"/>
    <cellStyle name="Heading 1 43" xfId="1541"/>
    <cellStyle name="Heading 1 44" xfId="1542"/>
    <cellStyle name="Heading 1 45" xfId="1543"/>
    <cellStyle name="Heading 1 46" xfId="1544"/>
    <cellStyle name="Heading 1 47" xfId="1545"/>
    <cellStyle name="Heading 1 48" xfId="1546"/>
    <cellStyle name="Heading 1 49" xfId="1547"/>
    <cellStyle name="Heading 1 5" xfId="1548"/>
    <cellStyle name="Heading 1 50" xfId="1549"/>
    <cellStyle name="Heading 1 51" xfId="1550"/>
    <cellStyle name="Heading 1 52" xfId="1551"/>
    <cellStyle name="Heading 1 53" xfId="1552"/>
    <cellStyle name="Heading 1 54" xfId="1553"/>
    <cellStyle name="Heading 1 55" xfId="1554"/>
    <cellStyle name="Heading 1 56" xfId="1555"/>
    <cellStyle name="Heading 1 57" xfId="1556"/>
    <cellStyle name="Heading 1 58" xfId="1557"/>
    <cellStyle name="Heading 1 59" xfId="1558"/>
    <cellStyle name="Heading 1 6" xfId="1559"/>
    <cellStyle name="Heading 1 60" xfId="1560"/>
    <cellStyle name="Heading 1 61" xfId="1561"/>
    <cellStyle name="Heading 1 62" xfId="1562"/>
    <cellStyle name="Heading 1 63" xfId="1563"/>
    <cellStyle name="Heading 1 64" xfId="1564"/>
    <cellStyle name="Heading 1 65" xfId="1565"/>
    <cellStyle name="Heading 1 66" xfId="1566"/>
    <cellStyle name="Heading 1 67" xfId="1567"/>
    <cellStyle name="Heading 1 68" xfId="1568"/>
    <cellStyle name="Heading 1 69" xfId="1569"/>
    <cellStyle name="Heading 1 7" xfId="1570"/>
    <cellStyle name="Heading 1 8" xfId="1571"/>
    <cellStyle name="Heading 1 9" xfId="1572"/>
    <cellStyle name="Heading 2" xfId="38" builtinId="17" customBuiltin="1"/>
    <cellStyle name="Heading 2 10" xfId="1573"/>
    <cellStyle name="Heading 2 11" xfId="1574"/>
    <cellStyle name="Heading 2 12" xfId="1575"/>
    <cellStyle name="Heading 2 13" xfId="1576"/>
    <cellStyle name="Heading 2 14" xfId="1577"/>
    <cellStyle name="Heading 2 15" xfId="1578"/>
    <cellStyle name="Heading 2 16" xfId="1579"/>
    <cellStyle name="Heading 2 17" xfId="1580"/>
    <cellStyle name="Heading 2 18" xfId="1581"/>
    <cellStyle name="Heading 2 19" xfId="1582"/>
    <cellStyle name="Heading 2 2" xfId="1583"/>
    <cellStyle name="Heading 2 20" xfId="1584"/>
    <cellStyle name="Heading 2 21" xfId="1585"/>
    <cellStyle name="Heading 2 22" xfId="1586"/>
    <cellStyle name="Heading 2 23" xfId="1587"/>
    <cellStyle name="Heading 2 24" xfId="1588"/>
    <cellStyle name="Heading 2 25" xfId="1589"/>
    <cellStyle name="Heading 2 26" xfId="1590"/>
    <cellStyle name="Heading 2 27" xfId="1591"/>
    <cellStyle name="Heading 2 28" xfId="1592"/>
    <cellStyle name="Heading 2 29" xfId="1593"/>
    <cellStyle name="Heading 2 3" xfId="1594"/>
    <cellStyle name="Heading 2 30" xfId="1595"/>
    <cellStyle name="Heading 2 31" xfId="1596"/>
    <cellStyle name="Heading 2 32" xfId="1597"/>
    <cellStyle name="Heading 2 33" xfId="1598"/>
    <cellStyle name="Heading 2 34" xfId="1599"/>
    <cellStyle name="Heading 2 35" xfId="1600"/>
    <cellStyle name="Heading 2 36" xfId="1601"/>
    <cellStyle name="Heading 2 37" xfId="1602"/>
    <cellStyle name="Heading 2 38" xfId="1603"/>
    <cellStyle name="Heading 2 39" xfId="1604"/>
    <cellStyle name="Heading 2 4" xfId="1605"/>
    <cellStyle name="Heading 2 40" xfId="1606"/>
    <cellStyle name="Heading 2 41" xfId="1607"/>
    <cellStyle name="Heading 2 42" xfId="1608"/>
    <cellStyle name="Heading 2 43" xfId="1609"/>
    <cellStyle name="Heading 2 44" xfId="1610"/>
    <cellStyle name="Heading 2 45" xfId="1611"/>
    <cellStyle name="Heading 2 46" xfId="1612"/>
    <cellStyle name="Heading 2 47" xfId="1613"/>
    <cellStyle name="Heading 2 48" xfId="1614"/>
    <cellStyle name="Heading 2 49" xfId="1615"/>
    <cellStyle name="Heading 2 5" xfId="1616"/>
    <cellStyle name="Heading 2 50" xfId="1617"/>
    <cellStyle name="Heading 2 51" xfId="1618"/>
    <cellStyle name="Heading 2 52" xfId="1619"/>
    <cellStyle name="Heading 2 53" xfId="1620"/>
    <cellStyle name="Heading 2 54" xfId="1621"/>
    <cellStyle name="Heading 2 55" xfId="1622"/>
    <cellStyle name="Heading 2 56" xfId="1623"/>
    <cellStyle name="Heading 2 57" xfId="1624"/>
    <cellStyle name="Heading 2 58" xfId="1625"/>
    <cellStyle name="Heading 2 59" xfId="1626"/>
    <cellStyle name="Heading 2 6" xfId="1627"/>
    <cellStyle name="Heading 2 60" xfId="1628"/>
    <cellStyle name="Heading 2 61" xfId="1629"/>
    <cellStyle name="Heading 2 62" xfId="1630"/>
    <cellStyle name="Heading 2 63" xfId="1631"/>
    <cellStyle name="Heading 2 64" xfId="1632"/>
    <cellStyle name="Heading 2 65" xfId="1633"/>
    <cellStyle name="Heading 2 66" xfId="1634"/>
    <cellStyle name="Heading 2 67" xfId="1635"/>
    <cellStyle name="Heading 2 68" xfId="1636"/>
    <cellStyle name="Heading 2 69" xfId="1637"/>
    <cellStyle name="Heading 2 7" xfId="1638"/>
    <cellStyle name="Heading 2 8" xfId="1639"/>
    <cellStyle name="Heading 2 9" xfId="1640"/>
    <cellStyle name="Heading 3" xfId="39" builtinId="18" customBuiltin="1"/>
    <cellStyle name="Heading 4" xfId="40" builtinId="19" customBuiltin="1"/>
    <cellStyle name="Hyperlink 2" xfId="1641"/>
    <cellStyle name="Input" xfId="41" builtinId="20" customBuiltin="1"/>
    <cellStyle name="Input [yellow]" xfId="42"/>
    <cellStyle name="Linked Cell" xfId="43" builtinId="24" customBuiltin="1"/>
    <cellStyle name="Milliers [0]_laroux" xfId="1642"/>
    <cellStyle name="Milliers_laroux" xfId="1643"/>
    <cellStyle name="Neutral" xfId="44" builtinId="28" customBuiltin="1"/>
    <cellStyle name="no dec" xfId="45"/>
    <cellStyle name="Non défini" xfId="1644"/>
    <cellStyle name="Non défini 2" xfId="1645"/>
    <cellStyle name="Normal" xfId="0" builtinId="0"/>
    <cellStyle name="Normal - Style1" xfId="46"/>
    <cellStyle name="Normal - Style1 2" xfId="1646"/>
    <cellStyle name="Normal 10" xfId="1647"/>
    <cellStyle name="Normal 10 2" xfId="1648"/>
    <cellStyle name="Normal 11" xfId="1649"/>
    <cellStyle name="Normal 11 2" xfId="1650"/>
    <cellStyle name="Normal 12" xfId="1651"/>
    <cellStyle name="Normal 12 2" xfId="1652"/>
    <cellStyle name="Normal 13" xfId="1653"/>
    <cellStyle name="Normal 13 2" xfId="1654"/>
    <cellStyle name="Normal 14" xfId="1655"/>
    <cellStyle name="Normal 14 2" xfId="1656"/>
    <cellStyle name="Normal 15" xfId="1657"/>
    <cellStyle name="Normal 15 2" xfId="1658"/>
    <cellStyle name="Normal 16" xfId="1659"/>
    <cellStyle name="Normal 16 2" xfId="1660"/>
    <cellStyle name="Normal 17" xfId="1661"/>
    <cellStyle name="Normal 17 2" xfId="1662"/>
    <cellStyle name="Normal 18" xfId="1663"/>
    <cellStyle name="Normal 19" xfId="1664"/>
    <cellStyle name="Normal 2" xfId="47"/>
    <cellStyle name="Normal 2 2" xfId="1665"/>
    <cellStyle name="Normal 2 2 2" xfId="1666"/>
    <cellStyle name="Normal 2 2_Working APR 2007-08 Mahagenco_Bhushan_1.3" xfId="1667"/>
    <cellStyle name="Normal 2 3" xfId="1668"/>
    <cellStyle name="Normal 2 3 2" xfId="1669"/>
    <cellStyle name="Normal 2 4" xfId="1670"/>
    <cellStyle name="Normal 2 5" xfId="1671"/>
    <cellStyle name="Normal 2_ARR FINAL" xfId="1672"/>
    <cellStyle name="Normal 20" xfId="1673"/>
    <cellStyle name="Normal 20 2" xfId="1674"/>
    <cellStyle name="Normal 20 2 2" xfId="1675"/>
    <cellStyle name="Normal 21" xfId="1676"/>
    <cellStyle name="Normal 22" xfId="1677"/>
    <cellStyle name="Normal 23" xfId="1678"/>
    <cellStyle name="Normal 23 2" xfId="1679"/>
    <cellStyle name="Normal 23 2 2" xfId="1680"/>
    <cellStyle name="Normal 24" xfId="1681"/>
    <cellStyle name="Normal 25" xfId="1682"/>
    <cellStyle name="Normal 25 2" xfId="1683"/>
    <cellStyle name="Normal 25 3" xfId="1684"/>
    <cellStyle name="Normal 26" xfId="1685"/>
    <cellStyle name="Normal 27" xfId="1686"/>
    <cellStyle name="Normal 28" xfId="1687"/>
    <cellStyle name="Normal 29" xfId="1688"/>
    <cellStyle name="Normal 3" xfId="48"/>
    <cellStyle name="Normal 3 2" xfId="1689"/>
    <cellStyle name="Normal 3 2 2" xfId="1690"/>
    <cellStyle name="Normal 3 3" xfId="1691"/>
    <cellStyle name="Normal 3 4" xfId="1692"/>
    <cellStyle name="Normal 30" xfId="1693"/>
    <cellStyle name="Normal 31" xfId="1694"/>
    <cellStyle name="Normal 32" xfId="1695"/>
    <cellStyle name="Normal 33" xfId="1696"/>
    <cellStyle name="Normal 33 2" xfId="1697"/>
    <cellStyle name="Normal 34" xfId="1698"/>
    <cellStyle name="Normal 35" xfId="1699"/>
    <cellStyle name="Normal 36" xfId="1700"/>
    <cellStyle name="Normal 37" xfId="1701"/>
    <cellStyle name="Normal 38" xfId="1702"/>
    <cellStyle name="Normal 39" xfId="1703"/>
    <cellStyle name="Normal 4" xfId="49"/>
    <cellStyle name="Normal 4 2" xfId="1704"/>
    <cellStyle name="Normal 4 2 2" xfId="1705"/>
    <cellStyle name="Normal 40" xfId="1706"/>
    <cellStyle name="Normal 41" xfId="1707"/>
    <cellStyle name="Normal 42" xfId="1708"/>
    <cellStyle name="Normal 43" xfId="1709"/>
    <cellStyle name="Normal 44" xfId="1710"/>
    <cellStyle name="Normal 45" xfId="1711"/>
    <cellStyle name="Normal 46" xfId="1712"/>
    <cellStyle name="Normal 46 2" xfId="1713"/>
    <cellStyle name="Normal 47" xfId="1714"/>
    <cellStyle name="Normal 47 2" xfId="1715"/>
    <cellStyle name="Normal 48" xfId="1716"/>
    <cellStyle name="Normal 48 2" xfId="1717"/>
    <cellStyle name="Normal 49" xfId="1718"/>
    <cellStyle name="Normal 49 2" xfId="1719"/>
    <cellStyle name="Normal 5" xfId="50"/>
    <cellStyle name="Normal 5 2" xfId="1720"/>
    <cellStyle name="Normal 50" xfId="1721"/>
    <cellStyle name="Normal 50 2" xfId="1722"/>
    <cellStyle name="Normal 51" xfId="1723"/>
    <cellStyle name="Normal 52" xfId="1724"/>
    <cellStyle name="Normal 53" xfId="1725"/>
    <cellStyle name="Normal 54" xfId="1726"/>
    <cellStyle name="Normal 55" xfId="1727"/>
    <cellStyle name="Normal 56" xfId="1728"/>
    <cellStyle name="Normal 57" xfId="1729"/>
    <cellStyle name="Normal 58" xfId="1730"/>
    <cellStyle name="Normal 59" xfId="1731"/>
    <cellStyle name="Normal 59 2" xfId="1732"/>
    <cellStyle name="Normal 6" xfId="1733"/>
    <cellStyle name="Normal 60" xfId="1734"/>
    <cellStyle name="Normal 60 2" xfId="1735"/>
    <cellStyle name="Normal 61" xfId="1736"/>
    <cellStyle name="Normal 61 2" xfId="1737"/>
    <cellStyle name="Normal 62" xfId="1738"/>
    <cellStyle name="Normal 63" xfId="1739"/>
    <cellStyle name="Normal 64" xfId="1740"/>
    <cellStyle name="Normal 65" xfId="1741"/>
    <cellStyle name="Normal 66" xfId="1742"/>
    <cellStyle name="Normal 67" xfId="1743"/>
    <cellStyle name="Normal 68" xfId="1744"/>
    <cellStyle name="Normal 69" xfId="1745"/>
    <cellStyle name="Normal 7" xfId="1746"/>
    <cellStyle name="Normal 70" xfId="1747"/>
    <cellStyle name="Normal 70 2" xfId="1748"/>
    <cellStyle name="Normal 70 2 2" xfId="1749"/>
    <cellStyle name="Normal 70 3" xfId="1750"/>
    <cellStyle name="Normal 71" xfId="1751"/>
    <cellStyle name="Normal 71 2" xfId="1752"/>
    <cellStyle name="Normal 72" xfId="1753"/>
    <cellStyle name="Normal 72 2" xfId="1754"/>
    <cellStyle name="Normal 73" xfId="1755"/>
    <cellStyle name="Normal 73 2" xfId="1756"/>
    <cellStyle name="Normal 74" xfId="1757"/>
    <cellStyle name="Normal 74 2" xfId="1758"/>
    <cellStyle name="Normal 75" xfId="1759"/>
    <cellStyle name="Normal 76" xfId="1760"/>
    <cellStyle name="Normal 77" xfId="1761"/>
    <cellStyle name="Normal 78" xfId="1762"/>
    <cellStyle name="Normal 79" xfId="1763"/>
    <cellStyle name="Normal 8" xfId="1764"/>
    <cellStyle name="Normal 8 2" xfId="1765"/>
    <cellStyle name="Normal 80" xfId="1766"/>
    <cellStyle name="Normal 81" xfId="1767"/>
    <cellStyle name="Normal 82" xfId="1768"/>
    <cellStyle name="Normal 83" xfId="1769"/>
    <cellStyle name="Normal 84" xfId="1770"/>
    <cellStyle name="Normal 85" xfId="1771"/>
    <cellStyle name="Normal 86" xfId="1772"/>
    <cellStyle name="Normal 86 2" xfId="1773"/>
    <cellStyle name="Normal 9" xfId="1774"/>
    <cellStyle name="Normal 9 2" xfId="1775"/>
    <cellStyle name="Normal_FORMATS 5 YEAR ALOKE 2 2" xfId="1776"/>
    <cellStyle name="Note" xfId="51" builtinId="10" customBuiltin="1"/>
    <cellStyle name="Output" xfId="52" builtinId="21" customBuiltin="1"/>
    <cellStyle name="Percent [0]_#6 Temps &amp; Contractors" xfId="53"/>
    <cellStyle name="Percent [2]" xfId="54"/>
    <cellStyle name="Percent [2] 2" xfId="1777"/>
    <cellStyle name="Percent 10" xfId="1778"/>
    <cellStyle name="Percent 11" xfId="1779"/>
    <cellStyle name="Percent 12" xfId="1780"/>
    <cellStyle name="Percent 13" xfId="1781"/>
    <cellStyle name="Percent 14" xfId="1782"/>
    <cellStyle name="Percent 2" xfId="1783"/>
    <cellStyle name="Percent 2 2" xfId="1784"/>
    <cellStyle name="Percent 3" xfId="1785"/>
    <cellStyle name="Percent 3 2" xfId="1786"/>
    <cellStyle name="Percent 4" xfId="1787"/>
    <cellStyle name="Percent 41" xfId="1788"/>
    <cellStyle name="Percent 5" xfId="1789"/>
    <cellStyle name="Percent 5 2" xfId="1790"/>
    <cellStyle name="Percent 5 3" xfId="1791"/>
    <cellStyle name="Percent 6" xfId="1792"/>
    <cellStyle name="Percent 6 2" xfId="1793"/>
    <cellStyle name="Percent 7" xfId="1794"/>
    <cellStyle name="Percent 8" xfId="1795"/>
    <cellStyle name="Percent 9" xfId="1796"/>
    <cellStyle name="Red" xfId="1797"/>
    <cellStyle name="RRG" xfId="1798"/>
    <cellStyle name="RRG-1" xfId="1799"/>
    <cellStyle name="RRG-2" xfId="1800"/>
    <cellStyle name="SAPBEXstdData" xfId="55"/>
    <cellStyle name="Sheet Title" xfId="1801"/>
    <cellStyle name="Style 1" xfId="1802"/>
    <cellStyle name="Style 1 10" xfId="1803"/>
    <cellStyle name="Style 1 10 2" xfId="1804"/>
    <cellStyle name="Style 1 11" xfId="1805"/>
    <cellStyle name="Style 1 11 2" xfId="1806"/>
    <cellStyle name="Style 1 12" xfId="1807"/>
    <cellStyle name="Style 1 12 2" xfId="1808"/>
    <cellStyle name="Style 1 2" xfId="1809"/>
    <cellStyle name="Style 1 2 2" xfId="1810"/>
    <cellStyle name="Style 1 2 2 2" xfId="1811"/>
    <cellStyle name="Style 1 3" xfId="1812"/>
    <cellStyle name="Style 1 3 2" xfId="1813"/>
    <cellStyle name="Style 1 4" xfId="1814"/>
    <cellStyle name="Style 1 4 2" xfId="1815"/>
    <cellStyle name="Style 1 5" xfId="1816"/>
    <cellStyle name="Style 1 5 2" xfId="1817"/>
    <cellStyle name="Style 1 6" xfId="1818"/>
    <cellStyle name="Style 1 6 2" xfId="1819"/>
    <cellStyle name="Style 1 7" xfId="1820"/>
    <cellStyle name="Style 1 7 2" xfId="1821"/>
    <cellStyle name="Style 1 8" xfId="1822"/>
    <cellStyle name="Style 1 8 2" xfId="1823"/>
    <cellStyle name="Style 1 9" xfId="1824"/>
    <cellStyle name="Style 1 9 2" xfId="1825"/>
    <cellStyle name="Style 1_1 Phase - 20 Amp. Battery Charger-CO" xfId="1826"/>
    <cellStyle name="Style 2" xfId="1827"/>
    <cellStyle name="Title" xfId="56" builtinId="15" customBuiltin="1"/>
    <cellStyle name="Total" xfId="57" builtinId="25" customBuiltin="1"/>
    <cellStyle name="Total 10" xfId="1828"/>
    <cellStyle name="Total 11" xfId="1829"/>
    <cellStyle name="Total 12" xfId="1830"/>
    <cellStyle name="Total 13" xfId="1831"/>
    <cellStyle name="Total 14" xfId="1832"/>
    <cellStyle name="Total 15" xfId="1833"/>
    <cellStyle name="Total 16" xfId="1834"/>
    <cellStyle name="Total 17" xfId="1835"/>
    <cellStyle name="Total 18" xfId="1836"/>
    <cellStyle name="Total 19" xfId="1837"/>
    <cellStyle name="Total 2" xfId="1838"/>
    <cellStyle name="Total 20" xfId="1839"/>
    <cellStyle name="Total 21" xfId="1840"/>
    <cellStyle name="Total 22" xfId="1841"/>
    <cellStyle name="Total 23" xfId="1842"/>
    <cellStyle name="Total 24" xfId="1843"/>
    <cellStyle name="Total 25" xfId="1844"/>
    <cellStyle name="Total 26" xfId="1845"/>
    <cellStyle name="Total 27" xfId="1846"/>
    <cellStyle name="Total 28" xfId="1847"/>
    <cellStyle name="Total 29" xfId="1848"/>
    <cellStyle name="Total 3" xfId="1849"/>
    <cellStyle name="Total 30" xfId="1850"/>
    <cellStyle name="Total 31" xfId="1851"/>
    <cellStyle name="Total 32" xfId="1852"/>
    <cellStyle name="Total 33" xfId="1853"/>
    <cellStyle name="Total 34" xfId="1854"/>
    <cellStyle name="Total 35" xfId="1855"/>
    <cellStyle name="Total 36" xfId="1856"/>
    <cellStyle name="Total 37" xfId="1857"/>
    <cellStyle name="Total 38" xfId="1858"/>
    <cellStyle name="Total 39" xfId="1859"/>
    <cellStyle name="Total 4" xfId="1860"/>
    <cellStyle name="Total 40" xfId="1861"/>
    <cellStyle name="Total 41" xfId="1862"/>
    <cellStyle name="Total 42" xfId="1863"/>
    <cellStyle name="Total 43" xfId="1864"/>
    <cellStyle name="Total 44" xfId="1865"/>
    <cellStyle name="Total 45" xfId="1866"/>
    <cellStyle name="Total 46" xfId="1867"/>
    <cellStyle name="Total 47" xfId="1868"/>
    <cellStyle name="Total 48" xfId="1869"/>
    <cellStyle name="Total 49" xfId="1870"/>
    <cellStyle name="Total 5" xfId="1871"/>
    <cellStyle name="Total 50" xfId="1872"/>
    <cellStyle name="Total 51" xfId="1873"/>
    <cellStyle name="Total 52" xfId="1874"/>
    <cellStyle name="Total 53" xfId="1875"/>
    <cellStyle name="Total 54" xfId="1876"/>
    <cellStyle name="Total 55" xfId="1877"/>
    <cellStyle name="Total 56" xfId="1878"/>
    <cellStyle name="Total 57" xfId="1879"/>
    <cellStyle name="Total 58" xfId="1880"/>
    <cellStyle name="Total 59" xfId="1881"/>
    <cellStyle name="Total 6" xfId="1882"/>
    <cellStyle name="Total 60" xfId="1883"/>
    <cellStyle name="Total 61" xfId="1884"/>
    <cellStyle name="Total 62" xfId="1885"/>
    <cellStyle name="Total 63" xfId="1886"/>
    <cellStyle name="Total 64" xfId="1887"/>
    <cellStyle name="Total 65" xfId="1888"/>
    <cellStyle name="Total 66" xfId="1889"/>
    <cellStyle name="Total 67" xfId="1890"/>
    <cellStyle name="Total 68" xfId="1891"/>
    <cellStyle name="Total 69" xfId="1892"/>
    <cellStyle name="Total 7" xfId="1893"/>
    <cellStyle name="Total 8" xfId="1894"/>
    <cellStyle name="Total 9" xfId="1895"/>
    <cellStyle name="Währung [0]_RESULTS" xfId="1896"/>
    <cellStyle name="Währung_RESULTS" xfId="1897"/>
    <cellStyle name="Warning Text" xfId="58" builtinId="11" customBuiltin="1"/>
    <cellStyle name="똿뗦먛귟 [0.00]_PRODUCT DETAIL Q1" xfId="1898"/>
    <cellStyle name="똿뗦먛귟_PRODUCT DETAIL Q1" xfId="1899"/>
    <cellStyle name="믅됞 [0.00]_PRODUCT DETAIL Q1" xfId="1900"/>
    <cellStyle name="믅됞_PRODUCT DETAIL Q1" xfId="1901"/>
    <cellStyle name="백분율_HOBONG" xfId="1902"/>
    <cellStyle name="뷭?_BOOKSHIP" xfId="1903"/>
    <cellStyle name="콤마 [0]_1202" xfId="1904"/>
    <cellStyle name="콤마_1202" xfId="1905"/>
    <cellStyle name="통화 [0]_1202" xfId="1906"/>
    <cellStyle name="통화_1202" xfId="1907"/>
    <cellStyle name="표준_(정보부문)월별인원계획" xfId="19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cw\e\MY%20DOCUMENT\Jessa%20Ram%20Khushi%20Ram\JRKR%20%20CMA.%20DATA%2024-11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ehive.rapdrpgj.com:7777/201-04REL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rathod\Equipment%20Circle%20Wise%20Data\Documents%20and%20Settings\NEWUSER\My%20Documents\TECH-1\PIYUSH\22-09-05LINE.1\Data-Migration-V1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E_RM\dharmesh_je2\DOCUME~1\randm\LOCALS~1\Temp\Temporary%20Directory%202%20for%20R_M_SUMMARY__Brh__Meh__GDLZone__Audited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DOCUME~1\randm\LOCALS~1\Temp\Temporary%20Directory%202%20for%20R_M_SUMMARY__Brh__Meh__GDLZone__Audited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R&amp;M%20Gond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Copy%20of%20zone\11%20th%20pl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Bharuch(%20REC)%20Revised%20Price%2024th%20Apr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cl/My%20Documents/RRG/INTERRUP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hw061780\SharedDocs\VS\Rollouts\EAM\Bharuch_Circle\I0100_Achalia\BLANK_DATA_MIGRATION_TEMPLATE_S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AYMENT"/>
      <sheetName val="DSCR"/>
      <sheetName val="PROJECT REPORT"/>
      <sheetName val="CMA 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I198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>
            <v>0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ources"/>
      <sheetName val="Department Template"/>
      <sheetName val="AssetArea"/>
      <sheetName val="AssetGroup"/>
      <sheetName val="AssetNumberwithattributes"/>
      <sheetName val="Line Details"/>
      <sheetName val="Towers"/>
      <sheetName val="AssetActivity"/>
      <sheetName val="AssetActivityAssociation"/>
      <sheetName val="AssetBOM"/>
      <sheetName val="MaintenanceBOM"/>
      <sheetName val="MaintenanceRouting"/>
      <sheetName val="MeterDefinition"/>
      <sheetName val="MeterAssociation"/>
      <sheetName val="OSPItem"/>
      <sheetName val="OSPResources"/>
      <sheetName val="PreventiveMaintenance"/>
      <sheetName val="Lookups"/>
      <sheetName val="132 KV 3ARS BHEL SF6"/>
      <sheetName val="compar jgy"/>
      <sheetName val="COMPARE AG"/>
      <sheetName val="ruf fmp"/>
      <sheetName val="Form-C4"/>
      <sheetName val="66 KV BHEL 3ARS SF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C2" t="str">
            <v>High</v>
          </cell>
        </row>
        <row r="3">
          <cell r="C3" t="str">
            <v>Medium</v>
          </cell>
        </row>
        <row r="4">
          <cell r="C4" t="str">
            <v>Low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132 KV PT _Up to 82_"/>
      <sheetName val="220 KV PT _Up to 82_"/>
      <sheetName val="66  KV PT _Up to 82_"/>
      <sheetName val="Counting up to 82 _132_220 KV_"/>
      <sheetName val="11 jyoti"/>
      <sheetName val="Revised 66 MOCB ALIND upto 92"/>
      <sheetName val="66 MOCB BHEL upto 92"/>
      <sheetName val="66 BOCB BHEL"/>
      <sheetName val="132 KV 3ARS BHEL SF6"/>
      <sheetName val="66 KV BHEL 3ARS SF6"/>
      <sheetName val="132 TMG"/>
      <sheetName val="132 DCF"/>
      <sheetName val="220 DCF"/>
      <sheetName val="66 ABCB DCF ABB"/>
      <sheetName val="11 sf6 make wo voltas"/>
      <sheetName val="11 voltas sf6"/>
      <sheetName val="11kv Conting"/>
      <sheetName val="66KV Live Tank"/>
      <sheetName val="132 UP TO 1993"/>
      <sheetName val="220 KV Up to 93 "/>
      <sheetName val="Counting up to 93"/>
      <sheetName val="66 KV counting before 1992"/>
      <sheetName val="132 UPTO 1992"/>
      <sheetName val="220 UPTO 1992"/>
      <sheetName val="NO_"/>
      <sheetName val="100 AH  Up to 2000"/>
      <sheetName val="250 AH Up to 2000"/>
      <sheetName val="Counting make wise _till 2000_"/>
      <sheetName val="3 phase up to 1985"/>
      <sheetName val="1 phase up to 1985"/>
      <sheetName val="Conting up to 1985_Make wise_"/>
      <sheetName val="Str. Lines1"/>
      <sheetName val="Sheet7 _2_"/>
      <sheetName val="Sheet7 _3_"/>
      <sheetName val="Sheet8"/>
      <sheetName val="Sheet8 _1_"/>
      <sheetName val="Sheet9"/>
      <sheetName val="Sheet9 _1_"/>
      <sheetName val="Sheet11"/>
      <sheetName val="Sheet12"/>
      <sheetName val="Sheet13"/>
      <sheetName val="Sheet14 _1_"/>
      <sheetName val="Sheet14 _2_"/>
      <sheetName val="Sheet16"/>
      <sheetName val="Str. lines"/>
      <sheetName val="Earthing"/>
      <sheetName val="Civil Maint"/>
      <sheetName val="Revet. Wall"/>
      <sheetName val="Bus Str."/>
      <sheetName val="C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TCO Summary"/>
      <sheetName val="1_1"/>
      <sheetName val="1_2"/>
      <sheetName val="1_3"/>
      <sheetName val="1_4"/>
      <sheetName val="1_5"/>
      <sheetName val="1_6"/>
      <sheetName val="1_7"/>
      <sheetName val="1_8"/>
      <sheetName val="1_9"/>
      <sheetName val="1_10"/>
      <sheetName val="1_12"/>
      <sheetName val="1_13"/>
      <sheetName val="1_14"/>
      <sheetName val="Summary"/>
      <sheetName val="3"/>
      <sheetName val="2"/>
      <sheetName val="4"/>
      <sheetName val="5"/>
      <sheetName val="Modi Jyoti VCB"/>
      <sheetName val="Modi Sieme  VCB"/>
      <sheetName val="7"/>
      <sheetName val="8_1"/>
      <sheetName val="8_2"/>
      <sheetName val="9"/>
      <sheetName val="10"/>
      <sheetName val="11"/>
      <sheetName val="12_1"/>
      <sheetName val="12_2"/>
      <sheetName val="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 of Lines"/>
      <sheetName val="Nov-05"/>
      <sheetName val="Dec-05"/>
      <sheetName val="2001-05 nos.&amp; hrs."/>
      <sheetName val="Jan-06"/>
      <sheetName val="Feb-06"/>
      <sheetName val="Mar-06"/>
      <sheetName val="April-06"/>
      <sheetName val="May-06"/>
      <sheetName val="JUNE-06"/>
      <sheetName val="July-06"/>
      <sheetName val="Aug-06"/>
      <sheetName val="SEP-06"/>
      <sheetName val="OCT-06"/>
      <sheetName val="NOV-06"/>
      <sheetName val="DEC-06"/>
      <sheetName val="Equip fail"/>
      <sheetName val="Ss insp"/>
    </sheetNames>
    <sheetDataSet>
      <sheetData sheetId="0" refreshError="1">
        <row r="1">
          <cell r="A1" t="str">
            <v>Name of Lines</v>
          </cell>
        </row>
        <row r="2">
          <cell r="A2" t="str">
            <v>220kv Choraniya-Gondal</v>
          </cell>
        </row>
        <row r="3">
          <cell r="A3" t="str">
            <v>220kv Jetpur-Rajkot</v>
          </cell>
        </row>
        <row r="4">
          <cell r="A4" t="str">
            <v>220kv Gondal-Rajkot</v>
          </cell>
        </row>
        <row r="5">
          <cell r="A5" t="str">
            <v>132kv Gondal-Vikram</v>
          </cell>
        </row>
        <row r="6">
          <cell r="A6" t="str">
            <v>132kv Paliyad-Vikram</v>
          </cell>
        </row>
        <row r="7">
          <cell r="A7" t="str">
            <v>132kv Nyara-Vikram</v>
          </cell>
        </row>
        <row r="8">
          <cell r="A8" t="str">
            <v>132kv Nyara-Vajadi</v>
          </cell>
        </row>
        <row r="9">
          <cell r="A9" t="str">
            <v>132kv Vajdi-Vikram</v>
          </cell>
        </row>
        <row r="10">
          <cell r="A10" t="str">
            <v>66kv Nyara-Taraghadi</v>
          </cell>
        </row>
        <row r="11">
          <cell r="A11" t="str">
            <v>66kv Taraghadi-Padadhari</v>
          </cell>
        </row>
        <row r="12">
          <cell r="A12" t="str">
            <v>66kv Padadhari-Liyara</v>
          </cell>
        </row>
        <row r="13">
          <cell r="A13" t="str">
            <v>66kv Liyara-Dhrol</v>
          </cell>
        </row>
        <row r="14">
          <cell r="A14" t="str">
            <v>66kv Nyara-G'war No.1</v>
          </cell>
        </row>
        <row r="15">
          <cell r="A15" t="str">
            <v>66kv Nyara-G'war No.2</v>
          </cell>
        </row>
        <row r="16">
          <cell r="A16" t="str">
            <v>66kv Nyara-Nikawa</v>
          </cell>
        </row>
        <row r="17">
          <cell r="A17" t="str">
            <v>66kv Nyara-Popatpara</v>
          </cell>
        </row>
        <row r="18">
          <cell r="A18" t="str">
            <v>66kv Popatpara-Navagam</v>
          </cell>
        </row>
        <row r="19">
          <cell r="A19" t="str">
            <v>66kv Navagam-DSR</v>
          </cell>
        </row>
        <row r="20">
          <cell r="A20" t="str">
            <v>66kv Vikram-DSR</v>
          </cell>
        </row>
        <row r="21">
          <cell r="A21" t="str">
            <v>66kv Vikram-Kothariya</v>
          </cell>
        </row>
        <row r="22">
          <cell r="A22" t="str">
            <v>66kv Kothariya-GIDC</v>
          </cell>
        </row>
        <row r="23">
          <cell r="A23" t="str">
            <v>66kv GIDC-DSR</v>
          </cell>
        </row>
        <row r="24">
          <cell r="A24" t="str">
            <v>66kv Vikram-Shapar No.1</v>
          </cell>
        </row>
        <row r="25">
          <cell r="A25" t="str">
            <v>66kv Vikram-Shapar No.2</v>
          </cell>
        </row>
        <row r="26">
          <cell r="A26" t="str">
            <v>66kv Shapar-S'war No.1</v>
          </cell>
        </row>
        <row r="27">
          <cell r="A27" t="str">
            <v>66kv Shapar-S'war No.2</v>
          </cell>
        </row>
        <row r="28">
          <cell r="A28" t="str">
            <v>66kv Vikram-P'nagar No.1</v>
          </cell>
        </row>
        <row r="29">
          <cell r="A29" t="str">
            <v>66kv Vikram-P'nagar No.2</v>
          </cell>
        </row>
        <row r="30">
          <cell r="A30" t="str">
            <v>66kv Vikram-Laxminagar (Vikram-P'nagar-3, H-Frame)</v>
          </cell>
        </row>
        <row r="31">
          <cell r="A31" t="str">
            <v>66kv P'nagar-Laxminagar U/G</v>
          </cell>
        </row>
        <row r="32">
          <cell r="A32" t="str">
            <v>66kv Vikram-Vikram Steel</v>
          </cell>
        </row>
        <row r="33">
          <cell r="A33" t="str">
            <v>66kv Punitnagar-Rolex</v>
          </cell>
        </row>
        <row r="34">
          <cell r="A34" t="str">
            <v>66kv Wankaner-DSR</v>
          </cell>
        </row>
        <row r="35">
          <cell r="A35" t="str">
            <v>66kv Nyara-Raiyadhar</v>
          </cell>
        </row>
        <row r="36">
          <cell r="A36" t="str">
            <v>66kv Nyara-Metoda</v>
          </cell>
        </row>
        <row r="37">
          <cell r="A37" t="str">
            <v>220kv s/s Nyara</v>
          </cell>
        </row>
        <row r="38">
          <cell r="A38" t="str">
            <v>132kv Vikram</v>
          </cell>
        </row>
        <row r="39">
          <cell r="A39" t="str">
            <v>132kv Vajdi</v>
          </cell>
        </row>
        <row r="40">
          <cell r="A40" t="str">
            <v>66kv Dudhsagar</v>
          </cell>
        </row>
        <row r="41">
          <cell r="A41" t="str">
            <v>66kv GIDC,Rajkot</v>
          </cell>
        </row>
        <row r="42">
          <cell r="A42" t="str">
            <v>66kv Navagam</v>
          </cell>
        </row>
        <row r="43">
          <cell r="A43" t="str">
            <v>66kv Kotharia</v>
          </cell>
        </row>
        <row r="44">
          <cell r="A44" t="str">
            <v>66kv Punitnagar</v>
          </cell>
        </row>
        <row r="45">
          <cell r="A45" t="str">
            <v>66kv Laxminagar</v>
          </cell>
        </row>
        <row r="46">
          <cell r="A46" t="str">
            <v>66kv Shapar</v>
          </cell>
        </row>
        <row r="47">
          <cell r="A47" t="str">
            <v>66kv Siddheshwar</v>
          </cell>
        </row>
        <row r="48">
          <cell r="A48" t="str">
            <v>66kv Ghanteshwar</v>
          </cell>
        </row>
        <row r="49">
          <cell r="A49" t="str">
            <v>66kv Popatpara</v>
          </cell>
        </row>
        <row r="50">
          <cell r="A50" t="str">
            <v>66kv Paddhari</v>
          </cell>
        </row>
        <row r="51">
          <cell r="A51" t="str">
            <v>66kv Liyara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Numberwithattributes"/>
      <sheetName val="TOWERS"/>
      <sheetName val="LINE"/>
      <sheetName val="Sheet1"/>
      <sheetName val="LOOKUPS"/>
      <sheetName val="TLPPOCT"/>
      <sheetName val="Name of Lines"/>
      <sheetName val="shp_T_D_drive"/>
      <sheetName val="shp_T&amp;D_drive"/>
    </sheetNames>
    <sheetDataSet>
      <sheetData sheetId="0" refreshError="1"/>
      <sheetData sheetId="1"/>
      <sheetData sheetId="2"/>
      <sheetData sheetId="3"/>
      <sheetData sheetId="4" refreshError="1">
        <row r="2">
          <cell r="E2" t="str">
            <v>BHEL</v>
          </cell>
        </row>
        <row r="3">
          <cell r="E3" t="str">
            <v>CGL</v>
          </cell>
        </row>
        <row r="4">
          <cell r="E4" t="str">
            <v>APEX</v>
          </cell>
        </row>
        <row r="5">
          <cell r="E5" t="str">
            <v>VOLTAMP</v>
          </cell>
        </row>
        <row r="6">
          <cell r="E6" t="str">
            <v>EMCO</v>
          </cell>
        </row>
        <row r="7">
          <cell r="E7" t="str">
            <v>ASHOK</v>
          </cell>
        </row>
        <row r="8">
          <cell r="E8" t="str">
            <v>ATLANTA</v>
          </cell>
        </row>
        <row r="9">
          <cell r="E9" t="str">
            <v>DANKE</v>
          </cell>
        </row>
        <row r="10">
          <cell r="E10" t="str">
            <v>HHE</v>
          </cell>
        </row>
        <row r="11">
          <cell r="E11" t="str">
            <v>NEI</v>
          </cell>
        </row>
        <row r="12">
          <cell r="E12" t="str">
            <v>BHART BIJLEE</v>
          </cell>
        </row>
        <row r="13">
          <cell r="E13" t="str">
            <v>INDO TECH</v>
          </cell>
        </row>
        <row r="14">
          <cell r="E14" t="str">
            <v>TELK</v>
          </cell>
        </row>
        <row r="15">
          <cell r="E15" t="str">
            <v>MITSUBISHI</v>
          </cell>
        </row>
        <row r="16">
          <cell r="E16" t="str">
            <v>OSAKA</v>
          </cell>
        </row>
        <row r="17">
          <cell r="E17" t="str">
            <v>NGEF</v>
          </cell>
        </row>
        <row r="18">
          <cell r="E18" t="str">
            <v>GEC</v>
          </cell>
        </row>
        <row r="19">
          <cell r="E19" t="str">
            <v>ALSTOM</v>
          </cell>
        </row>
        <row r="20">
          <cell r="E20" t="str">
            <v>AMUL</v>
          </cell>
        </row>
        <row r="21">
          <cell r="E21" t="str">
            <v>EE</v>
          </cell>
        </row>
        <row r="22">
          <cell r="E22" t="str">
            <v>CROMPTON PARKINSON</v>
          </cell>
        </row>
        <row r="23">
          <cell r="E23" t="str">
            <v>KIRLOSKER</v>
          </cell>
        </row>
        <row r="24">
          <cell r="E24" t="str">
            <v>ABB</v>
          </cell>
        </row>
        <row r="25">
          <cell r="E25" t="str">
            <v>JYOTI</v>
          </cell>
        </row>
        <row r="26">
          <cell r="E26" t="str">
            <v>HEL</v>
          </cell>
        </row>
        <row r="27">
          <cell r="E27" t="str">
            <v>S&amp;S</v>
          </cell>
        </row>
        <row r="28">
          <cell r="E28" t="str">
            <v>SIEMENS</v>
          </cell>
        </row>
        <row r="29">
          <cell r="E29" t="str">
            <v>VOLTAS</v>
          </cell>
        </row>
        <row r="30">
          <cell r="E30" t="str">
            <v>ALLIND</v>
          </cell>
        </row>
        <row r="31">
          <cell r="E31" t="str">
            <v>ANDREW YULE</v>
          </cell>
        </row>
        <row r="32">
          <cell r="E32" t="str">
            <v>HBB</v>
          </cell>
        </row>
        <row r="33">
          <cell r="E33" t="str">
            <v>BTH</v>
          </cell>
        </row>
        <row r="34">
          <cell r="E34" t="str">
            <v>BICCO LAWRY</v>
          </cell>
        </row>
        <row r="35">
          <cell r="E35" t="str">
            <v>ECE</v>
          </cell>
        </row>
        <row r="36">
          <cell r="E36" t="str">
            <v>EE</v>
          </cell>
        </row>
        <row r="37">
          <cell r="E37" t="str">
            <v>ITC</v>
          </cell>
        </row>
        <row r="38">
          <cell r="E38" t="str">
            <v>AE</v>
          </cell>
        </row>
        <row r="39">
          <cell r="E39" t="str">
            <v>HI-VOLT</v>
          </cell>
        </row>
        <row r="40">
          <cell r="E40" t="str">
            <v>VICTRANS</v>
          </cell>
        </row>
        <row r="41">
          <cell r="E41" t="str">
            <v>NIKSON</v>
          </cell>
        </row>
        <row r="42">
          <cell r="E42" t="str">
            <v>MEHRU</v>
          </cell>
        </row>
        <row r="43">
          <cell r="E43" t="str">
            <v>MEGNO FLUX</v>
          </cell>
        </row>
        <row r="44">
          <cell r="E44" t="str">
            <v>T&amp;R</v>
          </cell>
        </row>
        <row r="45">
          <cell r="E45" t="str">
            <v>LU-LEC</v>
          </cell>
        </row>
        <row r="48">
          <cell r="E48" t="str">
            <v>paresh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view="pageBreakPreview" topLeftCell="A79" zoomScale="115" zoomScaleNormal="72" zoomScaleSheetLayoutView="115" workbookViewId="0">
      <selection activeCell="H78" sqref="H78:H86"/>
    </sheetView>
  </sheetViews>
  <sheetFormatPr defaultColWidth="9.109375" defaultRowHeight="15.6"/>
  <cols>
    <col min="1" max="1" width="6.6640625" style="14" customWidth="1"/>
    <col min="2" max="2" width="69" style="14" customWidth="1"/>
    <col min="3" max="3" width="23.6640625" style="1" customWidth="1"/>
    <col min="4" max="4" width="21.109375" style="14" customWidth="1"/>
    <col min="5" max="5" width="4.33203125" style="1" hidden="1" customWidth="1"/>
    <col min="6" max="7" width="9.109375" style="1" hidden="1" customWidth="1"/>
    <col min="8" max="8" width="36.44140625" style="1" customWidth="1"/>
    <col min="9" max="9" width="12.5546875" style="1" hidden="1" customWidth="1"/>
    <col min="10" max="10" width="15" style="1" customWidth="1"/>
    <col min="11" max="11" width="10" style="1" bestFit="1" customWidth="1"/>
    <col min="12" max="16384" width="9.109375" style="1"/>
  </cols>
  <sheetData>
    <row r="1" spans="1:8" ht="15.75" customHeight="1">
      <c r="A1" s="32" t="s">
        <v>1</v>
      </c>
      <c r="B1" s="33"/>
      <c r="C1" s="33"/>
      <c r="D1" s="33"/>
      <c r="E1" s="33"/>
      <c r="F1" s="33"/>
      <c r="G1" s="33"/>
      <c r="H1" s="33"/>
    </row>
    <row r="2" spans="1:8" ht="15.75" customHeight="1">
      <c r="A2" s="32"/>
      <c r="B2" s="33"/>
      <c r="C2" s="33"/>
      <c r="D2" s="33"/>
      <c r="E2" s="33"/>
      <c r="F2" s="33"/>
      <c r="G2" s="33"/>
      <c r="H2" s="33"/>
    </row>
    <row r="3" spans="1:8" ht="31.2">
      <c r="A3" s="25" t="s">
        <v>2</v>
      </c>
      <c r="B3" s="25" t="s">
        <v>3</v>
      </c>
      <c r="C3" s="28" t="s">
        <v>4</v>
      </c>
      <c r="D3" s="2" t="s">
        <v>5</v>
      </c>
      <c r="H3" s="28" t="s">
        <v>39</v>
      </c>
    </row>
    <row r="4" spans="1:8" ht="15.75" customHeight="1">
      <c r="A4" s="26"/>
      <c r="B4" s="26"/>
      <c r="C4" s="29"/>
      <c r="D4" s="31" t="s">
        <v>6</v>
      </c>
      <c r="H4" s="29"/>
    </row>
    <row r="5" spans="1:8" ht="17.25" customHeight="1">
      <c r="A5" s="27"/>
      <c r="B5" s="27"/>
      <c r="C5" s="30"/>
      <c r="D5" s="31"/>
      <c r="H5" s="30"/>
    </row>
    <row r="6" spans="1:8">
      <c r="A6" s="3"/>
      <c r="B6" s="4"/>
      <c r="C6" s="5"/>
      <c r="D6" s="6"/>
      <c r="H6" s="35" t="s">
        <v>40</v>
      </c>
    </row>
    <row r="7" spans="1:8">
      <c r="A7" s="7">
        <v>1</v>
      </c>
      <c r="B7" s="8" t="s">
        <v>7</v>
      </c>
      <c r="C7" s="5"/>
      <c r="D7" s="6"/>
      <c r="H7" s="35"/>
    </row>
    <row r="8" spans="1:8">
      <c r="A8" s="3">
        <f>A7+0.1</f>
        <v>1.1000000000000001</v>
      </c>
      <c r="B8" s="4" t="s">
        <v>8</v>
      </c>
      <c r="C8" s="5" t="s">
        <v>9</v>
      </c>
      <c r="D8" s="9">
        <v>233033157</v>
      </c>
      <c r="H8" s="35"/>
    </row>
    <row r="9" spans="1:8">
      <c r="A9" s="3">
        <v>1.2</v>
      </c>
      <c r="B9" s="4" t="s">
        <v>10</v>
      </c>
      <c r="C9" s="5" t="s">
        <v>11</v>
      </c>
      <c r="D9" s="9">
        <v>0</v>
      </c>
      <c r="H9" s="35"/>
    </row>
    <row r="10" spans="1:8">
      <c r="A10" s="3">
        <f t="shared" ref="A10" si="0">A9+0.1</f>
        <v>1.3</v>
      </c>
      <c r="B10" s="4" t="s">
        <v>12</v>
      </c>
      <c r="C10" s="5" t="s">
        <v>13</v>
      </c>
      <c r="D10" s="9">
        <v>233033157</v>
      </c>
      <c r="H10" s="35"/>
    </row>
    <row r="11" spans="1:8">
      <c r="A11" s="3">
        <v>1.4</v>
      </c>
      <c r="B11" s="4" t="s">
        <v>14</v>
      </c>
      <c r="C11" s="5" t="s">
        <v>15</v>
      </c>
      <c r="D11" s="9">
        <f>D8+D9-D10</f>
        <v>0</v>
      </c>
      <c r="H11" s="35"/>
    </row>
    <row r="12" spans="1:8">
      <c r="A12" s="3">
        <v>1.5</v>
      </c>
      <c r="B12" s="4" t="s">
        <v>16</v>
      </c>
      <c r="C12" s="5" t="s">
        <v>17</v>
      </c>
      <c r="D12" s="9">
        <f>AVERAGE(D8,D11)</f>
        <v>116516578.5</v>
      </c>
      <c r="H12" s="35"/>
    </row>
    <row r="13" spans="1:8">
      <c r="A13" s="3">
        <v>1.6</v>
      </c>
      <c r="B13" s="10" t="s">
        <v>18</v>
      </c>
      <c r="C13" s="5" t="s">
        <v>19</v>
      </c>
      <c r="D13" s="11">
        <v>0.09</v>
      </c>
      <c r="H13" s="35"/>
    </row>
    <row r="14" spans="1:8">
      <c r="A14" s="3">
        <v>1.7</v>
      </c>
      <c r="B14" s="12" t="s">
        <v>20</v>
      </c>
      <c r="C14" s="5" t="s">
        <v>21</v>
      </c>
      <c r="D14" s="11">
        <v>0.09</v>
      </c>
      <c r="H14" s="35"/>
    </row>
    <row r="15" spans="1:8">
      <c r="A15" s="3">
        <v>1.8</v>
      </c>
      <c r="B15" s="4" t="s">
        <v>22</v>
      </c>
      <c r="C15" s="5" t="s">
        <v>23</v>
      </c>
      <c r="D15" s="6">
        <v>0</v>
      </c>
      <c r="H15" s="35"/>
    </row>
    <row r="16" spans="1:8">
      <c r="A16" s="3"/>
      <c r="B16" s="4"/>
      <c r="C16" s="5"/>
      <c r="D16" s="6"/>
      <c r="H16" s="35"/>
    </row>
    <row r="17" spans="1:10">
      <c r="A17" s="7">
        <v>2</v>
      </c>
      <c r="B17" s="8" t="s">
        <v>24</v>
      </c>
      <c r="C17" s="5"/>
      <c r="D17" s="6"/>
      <c r="H17" s="35"/>
    </row>
    <row r="18" spans="1:10">
      <c r="A18" s="3">
        <f>A17+0.1</f>
        <v>2.1</v>
      </c>
      <c r="B18" s="4" t="s">
        <v>8</v>
      </c>
      <c r="C18" s="5" t="s">
        <v>9</v>
      </c>
      <c r="D18" s="9">
        <f>127317362+1721</f>
        <v>127319083</v>
      </c>
      <c r="H18" s="35"/>
    </row>
    <row r="19" spans="1:10">
      <c r="A19" s="3">
        <v>2.2000000000000002</v>
      </c>
      <c r="B19" s="4" t="s">
        <v>10</v>
      </c>
      <c r="C19" s="5" t="s">
        <v>11</v>
      </c>
      <c r="D19" s="9">
        <v>0</v>
      </c>
      <c r="H19" s="35"/>
    </row>
    <row r="20" spans="1:10">
      <c r="A20" s="3">
        <v>2.2999999999999998</v>
      </c>
      <c r="B20" s="4" t="s">
        <v>12</v>
      </c>
      <c r="C20" s="5" t="s">
        <v>13</v>
      </c>
      <c r="D20" s="9">
        <v>26769083</v>
      </c>
      <c r="H20" s="35"/>
    </row>
    <row r="21" spans="1:10">
      <c r="A21" s="3">
        <v>2.4</v>
      </c>
      <c r="B21" s="4" t="s">
        <v>14</v>
      </c>
      <c r="C21" s="5" t="s">
        <v>15</v>
      </c>
      <c r="D21" s="9">
        <f>D18+D19-D20</f>
        <v>100550000</v>
      </c>
      <c r="H21" s="35"/>
      <c r="I21" s="1">
        <v>105500000</v>
      </c>
      <c r="J21" s="13"/>
    </row>
    <row r="22" spans="1:10">
      <c r="A22" s="3">
        <v>2.5</v>
      </c>
      <c r="B22" s="4" t="s">
        <v>16</v>
      </c>
      <c r="C22" s="5" t="s">
        <v>17</v>
      </c>
      <c r="D22" s="9">
        <f>AVERAGE(D18,D21)</f>
        <v>113934541.5</v>
      </c>
      <c r="H22" s="35"/>
    </row>
    <row r="23" spans="1:10">
      <c r="A23" s="3">
        <v>2.6</v>
      </c>
      <c r="B23" s="10" t="s">
        <v>18</v>
      </c>
      <c r="C23" s="5" t="s">
        <v>19</v>
      </c>
      <c r="D23" s="11">
        <v>0.09</v>
      </c>
      <c r="H23" s="35"/>
    </row>
    <row r="24" spans="1:10">
      <c r="A24" s="3">
        <v>2.7</v>
      </c>
      <c r="B24" s="12" t="s">
        <v>20</v>
      </c>
      <c r="C24" s="5" t="s">
        <v>21</v>
      </c>
      <c r="D24" s="11">
        <v>0.09</v>
      </c>
      <c r="H24" s="35"/>
    </row>
    <row r="25" spans="1:10">
      <c r="A25" s="3">
        <v>2.8</v>
      </c>
      <c r="B25" s="4" t="s">
        <v>22</v>
      </c>
      <c r="C25" s="5" t="s">
        <v>23</v>
      </c>
      <c r="D25" s="6">
        <f>17727149-2289</f>
        <v>17724860</v>
      </c>
      <c r="H25" s="35"/>
      <c r="I25" s="13"/>
    </row>
    <row r="26" spans="1:10">
      <c r="D26" s="15"/>
      <c r="H26" s="35"/>
    </row>
    <row r="27" spans="1:10">
      <c r="A27" s="7">
        <v>3</v>
      </c>
      <c r="B27" s="8" t="s">
        <v>25</v>
      </c>
      <c r="C27" s="5"/>
      <c r="D27" s="6"/>
      <c r="H27" s="35"/>
    </row>
    <row r="28" spans="1:10">
      <c r="A28" s="3">
        <v>3.1</v>
      </c>
      <c r="B28" s="4" t="s">
        <v>8</v>
      </c>
      <c r="C28" s="5" t="s">
        <v>9</v>
      </c>
      <c r="D28" s="9">
        <v>6609099</v>
      </c>
      <c r="H28" s="35"/>
    </row>
    <row r="29" spans="1:10">
      <c r="A29" s="3">
        <v>3.2</v>
      </c>
      <c r="B29" s="4" t="s">
        <v>10</v>
      </c>
      <c r="C29" s="5" t="s">
        <v>11</v>
      </c>
      <c r="D29" s="9">
        <v>0</v>
      </c>
      <c r="H29" s="35"/>
    </row>
    <row r="30" spans="1:10">
      <c r="A30" s="3">
        <v>3.3</v>
      </c>
      <c r="B30" s="4" t="s">
        <v>12</v>
      </c>
      <c r="C30" s="5" t="s">
        <v>13</v>
      </c>
      <c r="D30" s="9">
        <v>6609099</v>
      </c>
      <c r="H30" s="35"/>
    </row>
    <row r="31" spans="1:10">
      <c r="A31" s="3">
        <v>3.4</v>
      </c>
      <c r="B31" s="4" t="s">
        <v>14</v>
      </c>
      <c r="C31" s="5" t="s">
        <v>15</v>
      </c>
      <c r="D31" s="9">
        <f>D28+D29-D30</f>
        <v>0</v>
      </c>
      <c r="H31" s="35"/>
    </row>
    <row r="32" spans="1:10">
      <c r="A32" s="3">
        <v>3.5</v>
      </c>
      <c r="B32" s="4" t="s">
        <v>16</v>
      </c>
      <c r="C32" s="5" t="s">
        <v>17</v>
      </c>
      <c r="D32" s="9">
        <f>AVERAGE(D28,D31)</f>
        <v>3304549.5</v>
      </c>
      <c r="H32" s="35"/>
    </row>
    <row r="33" spans="1:9">
      <c r="A33" s="3">
        <v>3.6</v>
      </c>
      <c r="B33" s="10" t="s">
        <v>18</v>
      </c>
      <c r="C33" s="5" t="s">
        <v>19</v>
      </c>
      <c r="D33" s="11">
        <v>0.09</v>
      </c>
      <c r="H33" s="35"/>
    </row>
    <row r="34" spans="1:9">
      <c r="A34" s="3">
        <v>3.7</v>
      </c>
      <c r="B34" s="12" t="s">
        <v>20</v>
      </c>
      <c r="C34" s="5" t="s">
        <v>21</v>
      </c>
      <c r="D34" s="11">
        <v>0.09</v>
      </c>
      <c r="H34" s="35"/>
    </row>
    <row r="35" spans="1:9">
      <c r="A35" s="3">
        <v>3.8</v>
      </c>
      <c r="B35" s="4" t="s">
        <v>22</v>
      </c>
      <c r="C35" s="5" t="s">
        <v>23</v>
      </c>
      <c r="D35" s="6">
        <v>8830909</v>
      </c>
      <c r="G35" s="1">
        <v>117960.74</v>
      </c>
      <c r="H35" s="35"/>
    </row>
    <row r="36" spans="1:9">
      <c r="D36" s="15"/>
      <c r="H36" s="35"/>
    </row>
    <row r="37" spans="1:9">
      <c r="A37" s="7">
        <v>4</v>
      </c>
      <c r="B37" s="8" t="s">
        <v>26</v>
      </c>
      <c r="C37" s="5"/>
      <c r="D37" s="6"/>
      <c r="H37" s="35"/>
    </row>
    <row r="38" spans="1:9">
      <c r="A38" s="3">
        <f>A37+0.1</f>
        <v>4.0999999999999996</v>
      </c>
      <c r="B38" s="4" t="s">
        <v>8</v>
      </c>
      <c r="C38" s="5" t="s">
        <v>9</v>
      </c>
      <c r="D38" s="9">
        <v>97289753.599999994</v>
      </c>
      <c r="H38" s="35"/>
    </row>
    <row r="39" spans="1:9">
      <c r="A39" s="3">
        <v>4.2</v>
      </c>
      <c r="B39" s="4" t="s">
        <v>10</v>
      </c>
      <c r="C39" s="5" t="s">
        <v>11</v>
      </c>
      <c r="D39" s="9">
        <v>0</v>
      </c>
      <c r="H39" s="35"/>
    </row>
    <row r="40" spans="1:9">
      <c r="A40" s="3">
        <v>4.3</v>
      </c>
      <c r="B40" s="4" t="s">
        <v>12</v>
      </c>
      <c r="C40" s="5" t="s">
        <v>13</v>
      </c>
      <c r="D40" s="9">
        <f>+D38</f>
        <v>97289753.599999994</v>
      </c>
      <c r="H40" s="35"/>
    </row>
    <row r="41" spans="1:9">
      <c r="A41" s="3">
        <v>4.4000000000000004</v>
      </c>
      <c r="B41" s="4" t="s">
        <v>14</v>
      </c>
      <c r="C41" s="5" t="s">
        <v>15</v>
      </c>
      <c r="D41" s="9">
        <f>D38+D39-D40</f>
        <v>0</v>
      </c>
      <c r="H41" s="35"/>
    </row>
    <row r="42" spans="1:9">
      <c r="A42" s="3">
        <v>4.5</v>
      </c>
      <c r="B42" s="4" t="s">
        <v>16</v>
      </c>
      <c r="C42" s="5" t="s">
        <v>17</v>
      </c>
      <c r="D42" s="9">
        <f>AVERAGE(D38,D41)</f>
        <v>48644876.799999997</v>
      </c>
      <c r="H42" s="35"/>
    </row>
    <row r="43" spans="1:9">
      <c r="A43" s="3">
        <v>4.5999999999999996</v>
      </c>
      <c r="B43" s="10" t="s">
        <v>18</v>
      </c>
      <c r="C43" s="5" t="s">
        <v>19</v>
      </c>
      <c r="D43" s="11">
        <v>0.09</v>
      </c>
      <c r="H43" s="35"/>
    </row>
    <row r="44" spans="1:9">
      <c r="A44" s="3">
        <v>4.7</v>
      </c>
      <c r="B44" s="12" t="s">
        <v>20</v>
      </c>
      <c r="C44" s="5" t="s">
        <v>21</v>
      </c>
      <c r="D44" s="11">
        <v>0.09</v>
      </c>
      <c r="H44" s="35"/>
    </row>
    <row r="45" spans="1:9">
      <c r="A45" s="3">
        <v>4.8</v>
      </c>
      <c r="B45" s="4" t="s">
        <v>22</v>
      </c>
      <c r="C45" s="5" t="s">
        <v>23</v>
      </c>
      <c r="D45" s="6">
        <v>9056007</v>
      </c>
      <c r="H45" s="35"/>
    </row>
    <row r="46" spans="1:9">
      <c r="D46" s="15"/>
      <c r="H46" s="35"/>
    </row>
    <row r="47" spans="1:9">
      <c r="A47" s="7">
        <v>5</v>
      </c>
      <c r="B47" s="8" t="s">
        <v>27</v>
      </c>
      <c r="C47" s="5"/>
      <c r="D47" s="6"/>
      <c r="H47" s="35"/>
    </row>
    <row r="48" spans="1:9">
      <c r="A48" s="3">
        <f>A47+0.1</f>
        <v>5.0999999999999996</v>
      </c>
      <c r="B48" s="4" t="s">
        <v>8</v>
      </c>
      <c r="C48" s="5" t="s">
        <v>9</v>
      </c>
      <c r="D48" s="9">
        <v>91069000</v>
      </c>
      <c r="H48" s="35"/>
      <c r="I48" s="16">
        <f>+D48+D38+D28+D18+D8</f>
        <v>555320092.60000002</v>
      </c>
    </row>
    <row r="49" spans="1:10">
      <c r="A49" s="3">
        <v>5.2</v>
      </c>
      <c r="B49" s="4" t="s">
        <v>10</v>
      </c>
      <c r="C49" s="5" t="s">
        <v>11</v>
      </c>
      <c r="D49" s="9">
        <v>0</v>
      </c>
      <c r="H49" s="35"/>
    </row>
    <row r="50" spans="1:10">
      <c r="A50" s="3">
        <v>5.3</v>
      </c>
      <c r="B50" s="4" t="s">
        <v>12</v>
      </c>
      <c r="C50" s="5" t="s">
        <v>13</v>
      </c>
      <c r="D50" s="9">
        <f>+D48</f>
        <v>91069000</v>
      </c>
      <c r="H50" s="35"/>
      <c r="I50" s="16">
        <f>+D50+D40+D30+D20+D10</f>
        <v>454770092.60000002</v>
      </c>
      <c r="J50" s="13"/>
    </row>
    <row r="51" spans="1:10">
      <c r="A51" s="3">
        <v>5.4</v>
      </c>
      <c r="B51" s="4" t="s">
        <v>14</v>
      </c>
      <c r="C51" s="5" t="s">
        <v>15</v>
      </c>
      <c r="D51" s="9">
        <f>D48+D49-D50</f>
        <v>0</v>
      </c>
      <c r="H51" s="35"/>
      <c r="I51" s="13">
        <f>+D51+D41+D31+D21+D11</f>
        <v>100550000</v>
      </c>
    </row>
    <row r="52" spans="1:10">
      <c r="A52" s="3">
        <v>5.5</v>
      </c>
      <c r="B52" s="4" t="s">
        <v>16</v>
      </c>
      <c r="C52" s="5" t="s">
        <v>17</v>
      </c>
      <c r="D52" s="9">
        <f>AVERAGE(D48,D51)</f>
        <v>45534500</v>
      </c>
      <c r="H52" s="35"/>
      <c r="I52" s="13"/>
    </row>
    <row r="53" spans="1:10">
      <c r="A53" s="3">
        <v>5.6</v>
      </c>
      <c r="B53" s="10" t="s">
        <v>18</v>
      </c>
      <c r="C53" s="5" t="s">
        <v>19</v>
      </c>
      <c r="D53" s="11">
        <v>0.09</v>
      </c>
      <c r="H53" s="35"/>
    </row>
    <row r="54" spans="1:10">
      <c r="A54" s="3">
        <v>5.7</v>
      </c>
      <c r="B54" s="12" t="s">
        <v>20</v>
      </c>
      <c r="C54" s="5" t="s">
        <v>21</v>
      </c>
      <c r="D54" s="11">
        <v>0.09</v>
      </c>
      <c r="H54" s="35"/>
    </row>
    <row r="55" spans="1:10">
      <c r="A55" s="3">
        <v>5.8</v>
      </c>
      <c r="B55" s="4" t="s">
        <v>22</v>
      </c>
      <c r="C55" s="5" t="s">
        <v>23</v>
      </c>
      <c r="D55" s="6">
        <v>8986217</v>
      </c>
      <c r="H55" s="35"/>
      <c r="I55" s="16">
        <f>+D55+D45+D35+D25+D15</f>
        <v>44597993</v>
      </c>
    </row>
    <row r="56" spans="1:10">
      <c r="D56" s="15"/>
    </row>
    <row r="57" spans="1:10">
      <c r="A57" s="7">
        <v>6</v>
      </c>
      <c r="B57" s="8" t="s">
        <v>28</v>
      </c>
      <c r="C57" s="5"/>
      <c r="D57" s="6"/>
      <c r="H57" s="36" t="s">
        <v>41</v>
      </c>
    </row>
    <row r="58" spans="1:10">
      <c r="A58" s="3">
        <f>A57+0.1</f>
        <v>6.1</v>
      </c>
      <c r="B58" s="4" t="s">
        <v>8</v>
      </c>
      <c r="C58" s="5" t="s">
        <v>9</v>
      </c>
      <c r="D58" s="9">
        <v>149832000</v>
      </c>
      <c r="H58" s="37"/>
    </row>
    <row r="59" spans="1:10">
      <c r="A59" s="3">
        <v>6.2</v>
      </c>
      <c r="B59" s="4" t="s">
        <v>10</v>
      </c>
      <c r="C59" s="5" t="s">
        <v>11</v>
      </c>
      <c r="D59" s="9">
        <v>0</v>
      </c>
      <c r="H59" s="37"/>
    </row>
    <row r="60" spans="1:10">
      <c r="A60" s="3">
        <v>6.3</v>
      </c>
      <c r="B60" s="4" t="s">
        <v>12</v>
      </c>
      <c r="C60" s="5" t="s">
        <v>13</v>
      </c>
      <c r="D60" s="9">
        <v>149832000</v>
      </c>
      <c r="H60" s="37"/>
    </row>
    <row r="61" spans="1:10">
      <c r="A61" s="3">
        <v>6.4</v>
      </c>
      <c r="B61" s="4" t="s">
        <v>14</v>
      </c>
      <c r="C61" s="5" t="s">
        <v>15</v>
      </c>
      <c r="D61" s="9">
        <v>0</v>
      </c>
      <c r="H61" s="37"/>
    </row>
    <row r="62" spans="1:10">
      <c r="A62" s="3">
        <v>6.5</v>
      </c>
      <c r="B62" s="4" t="s">
        <v>16</v>
      </c>
      <c r="C62" s="5" t="s">
        <v>17</v>
      </c>
      <c r="D62" s="9">
        <f>AVERAGE(D58,D61)</f>
        <v>74916000</v>
      </c>
      <c r="H62" s="37"/>
    </row>
    <row r="63" spans="1:10">
      <c r="A63" s="3">
        <v>6.6</v>
      </c>
      <c r="B63" s="10" t="s">
        <v>18</v>
      </c>
      <c r="C63" s="5" t="s">
        <v>19</v>
      </c>
      <c r="D63" s="6">
        <v>9.6500000000000002E-2</v>
      </c>
      <c r="H63" s="37"/>
    </row>
    <row r="64" spans="1:10">
      <c r="A64" s="3">
        <v>6.7</v>
      </c>
      <c r="B64" s="12" t="s">
        <v>20</v>
      </c>
      <c r="C64" s="5" t="s">
        <v>21</v>
      </c>
      <c r="D64" s="6">
        <v>9.6000000000000002E-2</v>
      </c>
      <c r="H64" s="37"/>
    </row>
    <row r="65" spans="1:9">
      <c r="A65" s="3">
        <v>6.8</v>
      </c>
      <c r="B65" s="4" t="s">
        <v>22</v>
      </c>
      <c r="C65" s="5" t="s">
        <v>23</v>
      </c>
      <c r="D65" s="17">
        <v>6030889.3200000003</v>
      </c>
      <c r="H65" s="38"/>
    </row>
    <row r="66" spans="1:9">
      <c r="D66" s="15"/>
    </row>
    <row r="67" spans="1:9">
      <c r="D67" s="15"/>
    </row>
    <row r="68" spans="1:9">
      <c r="A68" s="7">
        <v>7</v>
      </c>
      <c r="B68" s="8" t="s">
        <v>29</v>
      </c>
      <c r="C68" s="5"/>
      <c r="D68" s="6"/>
      <c r="H68" s="36" t="s">
        <v>42</v>
      </c>
    </row>
    <row r="69" spans="1:9">
      <c r="A69" s="3">
        <f>A68+0.1</f>
        <v>7.1</v>
      </c>
      <c r="B69" s="4" t="s">
        <v>8</v>
      </c>
      <c r="C69" s="5" t="s">
        <v>9</v>
      </c>
      <c r="D69" s="9">
        <v>21254669</v>
      </c>
      <c r="H69" s="37"/>
    </row>
    <row r="70" spans="1:9">
      <c r="A70" s="3">
        <v>7.2</v>
      </c>
      <c r="B70" s="4" t="s">
        <v>10</v>
      </c>
      <c r="C70" s="5" t="s">
        <v>11</v>
      </c>
      <c r="D70" s="9">
        <v>0</v>
      </c>
      <c r="H70" s="37"/>
    </row>
    <row r="71" spans="1:9">
      <c r="A71" s="3">
        <v>7.3</v>
      </c>
      <c r="B71" s="4" t="s">
        <v>12</v>
      </c>
      <c r="C71" s="5" t="s">
        <v>13</v>
      </c>
      <c r="D71" s="9">
        <v>7853271</v>
      </c>
      <c r="H71" s="37"/>
    </row>
    <row r="72" spans="1:9">
      <c r="A72" s="3">
        <v>7.4</v>
      </c>
      <c r="B72" s="4" t="s">
        <v>14</v>
      </c>
      <c r="C72" s="5" t="s">
        <v>15</v>
      </c>
      <c r="D72" s="9">
        <f>D69+D70-D71</f>
        <v>13401398</v>
      </c>
      <c r="H72" s="37"/>
    </row>
    <row r="73" spans="1:9">
      <c r="A73" s="3">
        <v>7.5</v>
      </c>
      <c r="B73" s="4" t="s">
        <v>16</v>
      </c>
      <c r="C73" s="5" t="s">
        <v>17</v>
      </c>
      <c r="D73" s="9">
        <f>AVERAGE(D69,D72)</f>
        <v>17328033.5</v>
      </c>
      <c r="H73" s="37"/>
    </row>
    <row r="74" spans="1:9">
      <c r="A74" s="3">
        <v>7.6</v>
      </c>
      <c r="B74" s="10" t="s">
        <v>18</v>
      </c>
      <c r="C74" s="5" t="s">
        <v>19</v>
      </c>
      <c r="D74" s="18">
        <v>0.12180000000000001</v>
      </c>
      <c r="H74" s="37"/>
    </row>
    <row r="75" spans="1:9">
      <c r="A75" s="3">
        <v>7.7</v>
      </c>
      <c r="B75" s="12" t="s">
        <v>20</v>
      </c>
      <c r="C75" s="5" t="s">
        <v>21</v>
      </c>
      <c r="D75" s="18">
        <v>0.12180000000000001</v>
      </c>
      <c r="H75" s="37"/>
    </row>
    <row r="76" spans="1:9">
      <c r="A76" s="3">
        <v>7.8</v>
      </c>
      <c r="B76" s="4" t="s">
        <v>22</v>
      </c>
      <c r="C76" s="5" t="s">
        <v>23</v>
      </c>
      <c r="D76" s="17">
        <v>1863732</v>
      </c>
      <c r="H76" s="38"/>
    </row>
    <row r="77" spans="1:9">
      <c r="D77" s="15"/>
    </row>
    <row r="78" spans="1:9" ht="15.6" customHeight="1">
      <c r="A78" s="7">
        <v>8</v>
      </c>
      <c r="B78" s="8" t="s">
        <v>30</v>
      </c>
      <c r="C78" s="5"/>
      <c r="D78" s="6"/>
      <c r="H78" s="36" t="s">
        <v>42</v>
      </c>
    </row>
    <row r="79" spans="1:9">
      <c r="A79" s="3">
        <f>A78+0.1</f>
        <v>8.1</v>
      </c>
      <c r="B79" s="4" t="s">
        <v>8</v>
      </c>
      <c r="C79" s="5" t="s">
        <v>9</v>
      </c>
      <c r="D79" s="9">
        <v>149989811</v>
      </c>
      <c r="H79" s="37"/>
      <c r="I79" s="19">
        <f>+D69+D79</f>
        <v>171244480</v>
      </c>
    </row>
    <row r="80" spans="1:9">
      <c r="A80" s="3">
        <v>8.1999999999999993</v>
      </c>
      <c r="B80" s="4" t="s">
        <v>10</v>
      </c>
      <c r="C80" s="5" t="s">
        <v>11</v>
      </c>
      <c r="D80" s="9">
        <v>0</v>
      </c>
      <c r="H80" s="37"/>
    </row>
    <row r="81" spans="1:11">
      <c r="A81" s="3">
        <v>8.3000000000000007</v>
      </c>
      <c r="B81" s="4" t="s">
        <v>12</v>
      </c>
      <c r="C81" s="5" t="s">
        <v>13</v>
      </c>
      <c r="D81" s="9">
        <v>38003287</v>
      </c>
      <c r="H81" s="37"/>
      <c r="I81" s="19">
        <f>+D71+D81</f>
        <v>45856558</v>
      </c>
    </row>
    <row r="82" spans="1:11">
      <c r="A82" s="3">
        <v>8.4</v>
      </c>
      <c r="B82" s="4" t="s">
        <v>14</v>
      </c>
      <c r="C82" s="5" t="s">
        <v>15</v>
      </c>
      <c r="D82" s="9">
        <f>D79+D80-D81</f>
        <v>111986524</v>
      </c>
      <c r="H82" s="37"/>
      <c r="I82" s="19">
        <f>+D72+D82</f>
        <v>125387922</v>
      </c>
    </row>
    <row r="83" spans="1:11">
      <c r="A83" s="3">
        <v>8.5</v>
      </c>
      <c r="B83" s="4" t="s">
        <v>16</v>
      </c>
      <c r="C83" s="5" t="s">
        <v>17</v>
      </c>
      <c r="D83" s="9">
        <f>AVERAGE(D79,D82)</f>
        <v>130988167.5</v>
      </c>
      <c r="H83" s="37"/>
      <c r="I83" s="13">
        <f>+I82+I51</f>
        <v>225937922</v>
      </c>
    </row>
    <row r="84" spans="1:11">
      <c r="A84" s="3">
        <v>8.6</v>
      </c>
      <c r="B84" s="10" t="s">
        <v>18</v>
      </c>
      <c r="C84" s="5" t="s">
        <v>19</v>
      </c>
      <c r="D84" s="18">
        <v>0.1069</v>
      </c>
      <c r="H84" s="37"/>
    </row>
    <row r="85" spans="1:11">
      <c r="A85" s="3">
        <v>8.6999999999999993</v>
      </c>
      <c r="B85" s="12" t="s">
        <v>20</v>
      </c>
      <c r="C85" s="5" t="s">
        <v>21</v>
      </c>
      <c r="D85" s="18">
        <v>0.1069</v>
      </c>
      <c r="H85" s="37"/>
    </row>
    <row r="86" spans="1:11">
      <c r="A86" s="3">
        <v>8.8000000000000007</v>
      </c>
      <c r="B86" s="4" t="s">
        <v>22</v>
      </c>
      <c r="C86" s="5" t="s">
        <v>23</v>
      </c>
      <c r="D86" s="17">
        <v>12999635</v>
      </c>
      <c r="H86" s="38"/>
      <c r="I86" s="19">
        <f>+D76+D86</f>
        <v>14863367</v>
      </c>
    </row>
    <row r="87" spans="1:11">
      <c r="D87" s="15"/>
    </row>
    <row r="88" spans="1:11">
      <c r="A88" s="7">
        <v>9</v>
      </c>
      <c r="B88" s="8" t="s">
        <v>31</v>
      </c>
      <c r="C88" s="5"/>
      <c r="D88" s="6"/>
      <c r="H88" s="34"/>
    </row>
    <row r="89" spans="1:11">
      <c r="A89" s="3">
        <f>A88+0.1</f>
        <v>9.1</v>
      </c>
      <c r="B89" s="4" t="s">
        <v>8</v>
      </c>
      <c r="C89" s="5" t="s">
        <v>9</v>
      </c>
      <c r="D89" s="9">
        <f>D8+D18+D28+D38+D48+D58+D69+D79</f>
        <v>876396572.60000002</v>
      </c>
      <c r="H89" s="34"/>
      <c r="I89" s="13">
        <f>+I79+I48+D58</f>
        <v>876396572.60000002</v>
      </c>
      <c r="J89" s="13"/>
      <c r="K89" s="13"/>
    </row>
    <row r="90" spans="1:11">
      <c r="A90" s="3">
        <v>9.1999999999999993</v>
      </c>
      <c r="B90" s="4" t="s">
        <v>10</v>
      </c>
      <c r="C90" s="5" t="s">
        <v>11</v>
      </c>
      <c r="D90" s="9">
        <f>D9+D19+D29+D39+D49+D59+D70+D80</f>
        <v>0</v>
      </c>
      <c r="H90" s="34"/>
    </row>
    <row r="91" spans="1:11">
      <c r="A91" s="3">
        <v>9.3000000000000007</v>
      </c>
      <c r="B91" s="4" t="s">
        <v>12</v>
      </c>
      <c r="C91" s="5" t="s">
        <v>13</v>
      </c>
      <c r="D91" s="9">
        <f>D10+D20+D30+D40+D50+D60+D71+D81</f>
        <v>650458650.60000002</v>
      </c>
      <c r="H91" s="34"/>
      <c r="I91" s="13">
        <f>+I81+I50+D60</f>
        <v>650458650.60000002</v>
      </c>
      <c r="J91" s="13"/>
    </row>
    <row r="92" spans="1:11">
      <c r="A92" s="3">
        <v>9.4</v>
      </c>
      <c r="B92" s="4" t="s">
        <v>14</v>
      </c>
      <c r="C92" s="5" t="s">
        <v>15</v>
      </c>
      <c r="D92" s="9">
        <f>D11+D21+D31+D41+D51+D61+D72+D82</f>
        <v>225937922</v>
      </c>
      <c r="H92" s="34"/>
      <c r="I92" s="13">
        <f>+I83</f>
        <v>225937922</v>
      </c>
      <c r="J92" s="13"/>
    </row>
    <row r="93" spans="1:11">
      <c r="A93" s="3">
        <v>9.5</v>
      </c>
      <c r="B93" s="4" t="s">
        <v>16</v>
      </c>
      <c r="C93" s="5" t="s">
        <v>17</v>
      </c>
      <c r="D93" s="9">
        <f>AVERAGE(D89,D92)</f>
        <v>551167247.29999995</v>
      </c>
      <c r="H93" s="34"/>
      <c r="I93" s="1">
        <f>+(D89+D92)/2</f>
        <v>551167247.29999995</v>
      </c>
      <c r="J93" s="13"/>
    </row>
    <row r="94" spans="1:11">
      <c r="A94" s="3">
        <v>9.6</v>
      </c>
      <c r="B94" s="4" t="s">
        <v>32</v>
      </c>
      <c r="C94" s="5" t="s">
        <v>0</v>
      </c>
      <c r="D94" s="9">
        <f>D15+D25+D35+D45+D55+D65+D76+D86</f>
        <v>65492249.32</v>
      </c>
      <c r="H94" s="34"/>
      <c r="I94" s="13">
        <f>+I86+D65+I55</f>
        <v>65492249.32</v>
      </c>
      <c r="J94" s="13"/>
    </row>
    <row r="95" spans="1:11">
      <c r="A95" s="3">
        <v>9.6999999999999993</v>
      </c>
      <c r="B95" s="10" t="s">
        <v>33</v>
      </c>
      <c r="C95" s="5" t="s">
        <v>34</v>
      </c>
      <c r="D95" s="20">
        <f>D94/D93*100</f>
        <v>11.882463923759355</v>
      </c>
      <c r="H95" s="34"/>
    </row>
    <row r="96" spans="1:11">
      <c r="A96" s="3">
        <v>9.8000000000000007</v>
      </c>
      <c r="B96" s="10" t="s">
        <v>33</v>
      </c>
      <c r="C96" s="5"/>
      <c r="D96" s="6"/>
    </row>
    <row r="97" spans="1:5" ht="18">
      <c r="A97" s="3"/>
      <c r="B97" s="21" t="s">
        <v>35</v>
      </c>
      <c r="C97" s="5"/>
      <c r="D97" s="22">
        <f>+D95</f>
        <v>11.882463923759355</v>
      </c>
      <c r="E97" s="19" t="e">
        <f>#REF!-#REF!</f>
        <v>#REF!</v>
      </c>
    </row>
    <row r="98" spans="1:5">
      <c r="D98" s="15"/>
    </row>
    <row r="99" spans="1:5">
      <c r="A99" s="7">
        <v>31</v>
      </c>
      <c r="B99" s="23" t="s">
        <v>36</v>
      </c>
      <c r="C99" s="5"/>
      <c r="D99" s="6">
        <f>+D94</f>
        <v>65492249.32</v>
      </c>
    </row>
    <row r="100" spans="1:5">
      <c r="A100" s="3">
        <v>32</v>
      </c>
      <c r="B100" s="4" t="s">
        <v>37</v>
      </c>
      <c r="C100" s="5"/>
      <c r="D100" s="9">
        <v>0</v>
      </c>
    </row>
    <row r="101" spans="1:5" ht="21">
      <c r="A101" s="7">
        <v>33</v>
      </c>
      <c r="B101" s="10" t="s">
        <v>38</v>
      </c>
      <c r="C101" s="5"/>
      <c r="D101" s="24">
        <f>D99-D100</f>
        <v>65492249.32</v>
      </c>
    </row>
  </sheetData>
  <mergeCells count="10">
    <mergeCell ref="H6:H55"/>
    <mergeCell ref="H57:H65"/>
    <mergeCell ref="H68:H76"/>
    <mergeCell ref="H78:H86"/>
    <mergeCell ref="A3:A5"/>
    <mergeCell ref="B3:B5"/>
    <mergeCell ref="C3:C5"/>
    <mergeCell ref="D4:D5"/>
    <mergeCell ref="A1:H2"/>
    <mergeCell ref="H3:H5"/>
  </mergeCells>
  <printOptions horizontalCentered="1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Interest working</vt:lpstr>
      <vt:lpstr>'Interest working'!Print_Area</vt:lpstr>
    </vt:vector>
  </TitlesOfParts>
  <Company>Feedback Ventures Private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Naresh Desai</dc:creator>
  <cp:lastModifiedBy>Mr. S R. Damor</cp:lastModifiedBy>
  <dcterms:created xsi:type="dcterms:W3CDTF">2009-11-06T06:20:18Z</dcterms:created>
  <dcterms:modified xsi:type="dcterms:W3CDTF">2023-02-04T11:04:14Z</dcterms:modified>
</cp:coreProperties>
</file>